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Dokumenti_skupna_raba\Peter dokumenti\Gospodarjenje\JN zavarovanje\2023 -\TabeleZaOddajo_JZ\"/>
    </mc:Choice>
  </mc:AlternateContent>
  <bookViews>
    <workbookView xWindow="-120" yWindow="-120" windowWidth="29040" windowHeight="15840" tabRatio="888"/>
  </bookViews>
  <sheets>
    <sheet name="SKUPNA REKAPITULACIJA" sheetId="19" r:id="rId1"/>
    <sheet name="Občina_CKŽ 14" sheetId="25" r:id="rId2"/>
    <sheet name="KS" sheetId="26" r:id="rId3"/>
    <sheet name="NEREZINE" sheetId="17" r:id="rId4"/>
    <sheet name="ZAVAROVANJE VOZIL" sheetId="18" r:id="rId5"/>
    <sheet name="OBJEKT KALCE-NAKLO" sheetId="3" r:id="rId6"/>
    <sheet name="BAZEN BRESTANICA" sheetId="7" r:id="rId7"/>
    <sheet name="ČOLNARNI" sheetId="11" r:id="rId8"/>
    <sheet name="STADION MG" sheetId="9" r:id="rId9"/>
    <sheet name="DRSALIŠČE" sheetId="10" r:id="rId10"/>
    <sheet name="CIVILNA ZAŠČITA" sheetId="4" r:id="rId11"/>
    <sheet name="PRIKAZOVALNIKI OP" sheetId="5" r:id="rId12"/>
    <sheet name="MEMORIALNA DEDIŠČINA" sheetId="2" r:id="rId13"/>
    <sheet name="Oprema Valvasor" sheetId="12" r:id="rId14"/>
    <sheet name="Tržnica Videm" sheetId="14" r:id="rId15"/>
    <sheet name="Zavarovanje PP" sheetId="28" r:id="rId16"/>
    <sheet name="Zavarovanje stanovanja" sheetId="27" r:id="rId17"/>
    <sheet name="Sistem izposoje koles" sheetId="23" r:id="rId18"/>
  </sheets>
  <definedNames>
    <definedName name="_xlnm.Print_Area" localSheetId="6">'BAZEN BRESTANICA'!$A$2:$N$58</definedName>
    <definedName name="_xlnm.Print_Area" localSheetId="10">'CIVILNA ZAŠČITA'!$A$1:$F$35</definedName>
    <definedName name="_xlnm.Print_Area" localSheetId="7">ČOLNARNI!$A$1:$K$19</definedName>
    <definedName name="_xlnm.Print_Area" localSheetId="9">DRSALIŠČE!$A$1:$K$21</definedName>
    <definedName name="_xlnm.Print_Area" localSheetId="2">KS!$A$1:$S$155</definedName>
    <definedName name="_xlnm.Print_Area" localSheetId="3">NEREZINE!$A$1:$F$36</definedName>
    <definedName name="_xlnm.Print_Area" localSheetId="1">'Občina_CKŽ 14'!$A$1:$W$84</definedName>
    <definedName name="_xlnm.Print_Area" localSheetId="5">'OBJEKT KALCE-NAKLO'!$A$1:$K$37</definedName>
    <definedName name="_xlnm.Print_Area" localSheetId="11">'PRIKAZOVALNIKI OP'!$A$1:$H$37</definedName>
    <definedName name="_xlnm.Print_Area" localSheetId="8">'STADION MG'!$A$1:$T$71</definedName>
    <definedName name="_xlnm.Print_Area" localSheetId="4">'ZAVAROVANJE VOZIL'!$A$1:$K$33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9" i="4" l="1"/>
  <c r="G21" i="4" s="1"/>
  <c r="G23" i="4" l="1"/>
  <c r="G22" i="4"/>
  <c r="B28" i="19"/>
  <c r="B18" i="19" l="1"/>
  <c r="B17" i="19"/>
  <c r="A182" i="28" l="1"/>
  <c r="J177" i="28"/>
  <c r="J176" i="28"/>
  <c r="J175" i="28"/>
  <c r="J174" i="28"/>
  <c r="J172" i="28"/>
  <c r="J171" i="28"/>
  <c r="J165" i="28"/>
  <c r="J164" i="28"/>
  <c r="J163" i="28"/>
  <c r="J162" i="28"/>
  <c r="J160" i="28"/>
  <c r="J159" i="28"/>
  <c r="J158" i="28"/>
  <c r="J157" i="28"/>
  <c r="J156" i="28"/>
  <c r="J155" i="28"/>
  <c r="J154" i="28"/>
  <c r="J153" i="28"/>
  <c r="J152" i="28"/>
  <c r="J151" i="28"/>
  <c r="J150" i="28"/>
  <c r="J149" i="28"/>
  <c r="J148" i="28"/>
  <c r="J147" i="28"/>
  <c r="J113" i="28"/>
  <c r="J112" i="28"/>
  <c r="J111" i="28"/>
  <c r="J110" i="28"/>
  <c r="J109" i="28"/>
  <c r="J108" i="28"/>
  <c r="J103" i="28"/>
  <c r="J102" i="28"/>
  <c r="J101" i="28"/>
  <c r="J99" i="28"/>
  <c r="J98" i="28"/>
  <c r="J95" i="28"/>
  <c r="J94" i="28"/>
  <c r="J93" i="28"/>
  <c r="J92" i="28"/>
  <c r="J91" i="28"/>
  <c r="J90" i="28"/>
  <c r="J86" i="28"/>
  <c r="J85" i="28"/>
  <c r="J84" i="28"/>
  <c r="J81" i="28"/>
  <c r="J78" i="28"/>
  <c r="J66" i="28"/>
  <c r="J34" i="28"/>
  <c r="J32" i="28"/>
  <c r="J31" i="28"/>
  <c r="J30" i="28"/>
  <c r="J29" i="28"/>
  <c r="J28" i="28"/>
  <c r="J27" i="28"/>
  <c r="J26" i="28"/>
  <c r="J25" i="28"/>
  <c r="J24" i="28"/>
  <c r="J23" i="28"/>
  <c r="G76" i="27"/>
  <c r="P65" i="27"/>
  <c r="O65" i="27"/>
  <c r="R64" i="27"/>
  <c r="R65" i="27" s="1"/>
  <c r="Q64" i="27"/>
  <c r="Q65" i="27" s="1"/>
  <c r="P64" i="27"/>
  <c r="O64" i="27"/>
  <c r="R61" i="27"/>
  <c r="Q61" i="27"/>
  <c r="P61" i="27"/>
  <c r="O61" i="27"/>
  <c r="L54" i="27"/>
  <c r="L53" i="27"/>
  <c r="L52" i="27"/>
  <c r="L51" i="27"/>
  <c r="L50" i="27"/>
  <c r="L47" i="27"/>
  <c r="L46" i="27"/>
  <c r="L45" i="27"/>
  <c r="L44" i="27"/>
  <c r="L43" i="27"/>
  <c r="L42" i="27"/>
  <c r="L41" i="27"/>
  <c r="L40" i="27"/>
  <c r="L38" i="27"/>
  <c r="L37" i="27"/>
  <c r="L36" i="27"/>
  <c r="L35" i="27"/>
  <c r="L34" i="27"/>
  <c r="L32" i="27"/>
  <c r="L31" i="27"/>
  <c r="L29" i="27"/>
  <c r="L28" i="27"/>
  <c r="L27" i="27"/>
  <c r="L26" i="27"/>
  <c r="L25" i="27"/>
  <c r="L24" i="27"/>
  <c r="L23" i="27"/>
  <c r="L22" i="27"/>
  <c r="L21" i="27"/>
  <c r="L20" i="27"/>
  <c r="L19" i="27"/>
  <c r="L17" i="27"/>
  <c r="L16" i="27"/>
  <c r="L60" i="27" s="1"/>
  <c r="L15" i="27"/>
  <c r="L12" i="27"/>
  <c r="L11" i="27"/>
  <c r="L10" i="27"/>
  <c r="L9" i="27"/>
  <c r="M8" i="27"/>
  <c r="M7" i="27"/>
  <c r="M6" i="27"/>
  <c r="L5" i="27"/>
  <c r="M5" i="27" s="1"/>
  <c r="M4" i="27"/>
  <c r="L4" i="27"/>
  <c r="O66" i="27" l="1"/>
  <c r="Q20" i="26" l="1"/>
  <c r="N20" i="26"/>
  <c r="K20" i="26"/>
  <c r="H20" i="26"/>
  <c r="E20" i="26"/>
  <c r="H18" i="26"/>
  <c r="F78" i="26" l="1"/>
  <c r="B12" i="19" l="1"/>
  <c r="B10" i="19"/>
  <c r="C95" i="26" l="1"/>
  <c r="D105" i="26"/>
  <c r="C105" i="26"/>
  <c r="B104" i="26"/>
  <c r="B105" i="26" s="1"/>
  <c r="E44" i="14" l="1"/>
  <c r="D43" i="12"/>
  <c r="B25" i="2"/>
  <c r="B10" i="4"/>
  <c r="B11" i="4" s="1"/>
  <c r="C32" i="9"/>
  <c r="B39" i="7"/>
  <c r="B41" i="7" s="1"/>
  <c r="C22" i="7"/>
  <c r="B22" i="7"/>
  <c r="B23" i="7" s="1"/>
  <c r="B24" i="7" s="1"/>
  <c r="E18" i="3"/>
  <c r="D106" i="26"/>
  <c r="C106" i="26"/>
  <c r="G93" i="26"/>
  <c r="S20" i="26"/>
  <c r="P20" i="26"/>
  <c r="M20" i="26"/>
  <c r="J20" i="26"/>
  <c r="G20" i="26"/>
  <c r="B21" i="26" s="1"/>
  <c r="D53" i="25"/>
  <c r="C53" i="25"/>
  <c r="I38" i="14" l="1"/>
  <c r="D38" i="14"/>
  <c r="I35" i="12" l="1"/>
  <c r="D35" i="12"/>
  <c r="I5" i="12"/>
  <c r="I4" i="12"/>
  <c r="I3" i="12"/>
  <c r="B79" i="26" l="1"/>
  <c r="E93" i="26"/>
  <c r="B94" i="26"/>
  <c r="B106" i="26"/>
  <c r="C113" i="26"/>
  <c r="E113" i="26"/>
  <c r="B114" i="26" s="1"/>
  <c r="B116" i="26" s="1"/>
  <c r="B117" i="26" l="1"/>
  <c r="B118" i="26" s="1"/>
  <c r="B95" i="26"/>
  <c r="B96" i="26" s="1"/>
  <c r="B97" i="26" s="1"/>
  <c r="B98" i="26" s="1"/>
  <c r="B80" i="26"/>
  <c r="B81" i="26" s="1"/>
  <c r="B82" i="26" s="1"/>
  <c r="B83" i="26" s="1"/>
  <c r="B107" i="26"/>
  <c r="B108" i="26" s="1"/>
  <c r="B23" i="26"/>
  <c r="B24" i="26" s="1"/>
  <c r="C3" i="25"/>
  <c r="C37" i="25" s="1"/>
  <c r="C5" i="25"/>
  <c r="E5" i="25"/>
  <c r="F5" i="25"/>
  <c r="H5" i="25"/>
  <c r="K5" i="25"/>
  <c r="N5" i="25"/>
  <c r="Q5" i="25"/>
  <c r="T5" i="25"/>
  <c r="W5" i="25"/>
  <c r="C27" i="25"/>
  <c r="C25" i="25" s="1"/>
  <c r="E27" i="25"/>
  <c r="B28" i="25" s="1"/>
  <c r="B30" i="25" s="1"/>
  <c r="B31" i="25" s="1"/>
  <c r="C38" i="25"/>
  <c r="E39" i="25"/>
  <c r="B40" i="25" s="1"/>
  <c r="B42" i="25" s="1"/>
  <c r="B43" i="25" s="1"/>
  <c r="B44" i="25" s="1"/>
  <c r="E50" i="25"/>
  <c r="G50" i="25"/>
  <c r="B51" i="25" s="1"/>
  <c r="B53" i="25" s="1"/>
  <c r="B54" i="25" s="1"/>
  <c r="B61" i="25"/>
  <c r="B63" i="25" s="1"/>
  <c r="B64" i="25" s="1"/>
  <c r="B65" i="25" s="1"/>
  <c r="B80" i="25"/>
  <c r="B81" i="25" s="1"/>
  <c r="D65432" i="25"/>
  <c r="B25" i="26" l="1"/>
  <c r="B144" i="26"/>
  <c r="B55" i="25"/>
  <c r="C39" i="25"/>
  <c r="B32" i="25"/>
  <c r="B6" i="25"/>
  <c r="B8" i="25" s="1"/>
  <c r="B150" i="26" l="1"/>
  <c r="B145" i="26"/>
  <c r="B146" i="26" s="1"/>
  <c r="B4" i="19"/>
  <c r="B9" i="25"/>
  <c r="B10" i="25" s="1"/>
  <c r="B72" i="25"/>
  <c r="D22" i="23"/>
  <c r="B19" i="19" s="1"/>
  <c r="C5" i="23"/>
  <c r="E5" i="23"/>
  <c r="C15" i="23"/>
  <c r="E15" i="23"/>
  <c r="D34" i="23"/>
  <c r="B9" i="23"/>
  <c r="B10" i="23" s="1"/>
  <c r="B19" i="23"/>
  <c r="B20" i="23" s="1"/>
  <c r="B151" i="26" l="1"/>
  <c r="B152" i="26" s="1"/>
  <c r="D23" i="23"/>
  <c r="D24" i="23" s="1"/>
  <c r="B73" i="25"/>
  <c r="B74" i="25" s="1"/>
  <c r="B3" i="19"/>
  <c r="B32" i="2"/>
  <c r="B33" i="2" s="1"/>
  <c r="B9" i="2"/>
  <c r="B10" i="2" s="1"/>
  <c r="B6" i="2"/>
  <c r="B7" i="19" s="1"/>
  <c r="B17" i="2"/>
  <c r="B18" i="2" s="1"/>
  <c r="B14" i="2"/>
  <c r="B26" i="2" l="1"/>
  <c r="B27" i="2" s="1"/>
  <c r="E14" i="10" l="1"/>
  <c r="B15" i="10" s="1"/>
  <c r="B17" i="10" s="1"/>
  <c r="D33" i="10"/>
  <c r="D34" i="10" s="1"/>
  <c r="B13" i="19"/>
  <c r="B29" i="19" l="1"/>
  <c r="B30" i="19" s="1"/>
  <c r="K12" i="18" l="1"/>
  <c r="K14" i="18" s="1"/>
  <c r="B6" i="19" s="1"/>
  <c r="K19" i="18"/>
  <c r="K20" i="18" s="1"/>
  <c r="C14" i="17"/>
  <c r="E14" i="17"/>
  <c r="B15" i="17" s="1"/>
  <c r="B17" i="17" s="1"/>
  <c r="B5" i="19" s="1"/>
  <c r="B32" i="17"/>
  <c r="B33" i="17" s="1"/>
  <c r="B18" i="17" l="1"/>
  <c r="B19" i="17" s="1"/>
  <c r="K15" i="18"/>
  <c r="K16" i="18" s="1"/>
  <c r="B30" i="7"/>
  <c r="B32" i="7" s="1"/>
  <c r="N8" i="7"/>
  <c r="E8" i="7"/>
  <c r="B16" i="19" l="1"/>
  <c r="E45" i="14" l="1"/>
  <c r="E46" i="14" s="1"/>
  <c r="B15" i="19"/>
  <c r="D55" i="12"/>
  <c r="D44" i="12" l="1"/>
  <c r="D45" i="12" s="1"/>
  <c r="C5" i="11"/>
  <c r="E5" i="11"/>
  <c r="F5" i="11"/>
  <c r="H5" i="11"/>
  <c r="I5" i="11"/>
  <c r="K5" i="11"/>
  <c r="B16" i="11"/>
  <c r="B17" i="11" s="1"/>
  <c r="B6" i="11" l="1"/>
  <c r="B8" i="11" s="1"/>
  <c r="C4" i="10"/>
  <c r="E4" i="10"/>
  <c r="F4" i="10"/>
  <c r="H4" i="10"/>
  <c r="I4" i="10"/>
  <c r="K4" i="10"/>
  <c r="C14" i="10"/>
  <c r="B18" i="10"/>
  <c r="B19" i="10" s="1"/>
  <c r="B11" i="19" l="1"/>
  <c r="B9" i="11"/>
  <c r="B10" i="11" s="1"/>
  <c r="B5" i="10"/>
  <c r="B7" i="10" s="1"/>
  <c r="C10" i="9"/>
  <c r="E10" i="9"/>
  <c r="F10" i="9"/>
  <c r="H10" i="9"/>
  <c r="I10" i="9"/>
  <c r="K10" i="9"/>
  <c r="L10" i="9"/>
  <c r="N10" i="9"/>
  <c r="Q10" i="9"/>
  <c r="R10" i="9"/>
  <c r="T10" i="9"/>
  <c r="D29" i="9"/>
  <c r="F29" i="9"/>
  <c r="B30" i="9" s="1"/>
  <c r="B32" i="9" s="1"/>
  <c r="B40" i="9"/>
  <c r="B42" i="9" s="1"/>
  <c r="B43" i="9" s="1"/>
  <c r="B44" i="9" s="1"/>
  <c r="E50" i="9"/>
  <c r="H50" i="9"/>
  <c r="B51" i="9" s="1"/>
  <c r="B53" i="9" s="1"/>
  <c r="B54" i="9" s="1"/>
  <c r="B55" i="9" s="1"/>
  <c r="B68" i="9"/>
  <c r="B69" i="9" s="1"/>
  <c r="C8" i="7"/>
  <c r="F8" i="7"/>
  <c r="H8" i="7"/>
  <c r="I8" i="7"/>
  <c r="K8" i="7"/>
  <c r="L8" i="7"/>
  <c r="D19" i="7"/>
  <c r="F19" i="7"/>
  <c r="B33" i="7"/>
  <c r="B34" i="7" s="1"/>
  <c r="B42" i="7"/>
  <c r="B43" i="7" s="1"/>
  <c r="B55" i="7"/>
  <c r="B56" i="7" s="1"/>
  <c r="B33" i="9" l="1"/>
  <c r="B34" i="9" s="1"/>
  <c r="D21" i="10"/>
  <c r="D22" i="10" s="1"/>
  <c r="D23" i="10" s="1"/>
  <c r="B8" i="10"/>
  <c r="B9" i="10" s="1"/>
  <c r="B9" i="7"/>
  <c r="B11" i="7" s="1"/>
  <c r="B11" i="9"/>
  <c r="B13" i="9" s="1"/>
  <c r="B4" i="5"/>
  <c r="B6" i="5" s="1"/>
  <c r="B7" i="5" s="1"/>
  <c r="B8" i="5" s="1"/>
  <c r="B16" i="5"/>
  <c r="B18" i="5" s="1"/>
  <c r="B19" i="5" s="1"/>
  <c r="B20" i="5" s="1"/>
  <c r="B33" i="5"/>
  <c r="B31" i="4"/>
  <c r="B32" i="4" s="1"/>
  <c r="B22" i="5" l="1"/>
  <c r="B14" i="19" s="1"/>
  <c r="B61" i="9"/>
  <c r="B62" i="9" s="1"/>
  <c r="B63" i="9" s="1"/>
  <c r="B14" i="9"/>
  <c r="B15" i="9" s="1"/>
  <c r="B47" i="7"/>
  <c r="B12" i="7"/>
  <c r="B13" i="7" s="1"/>
  <c r="C6" i="3"/>
  <c r="E6" i="3"/>
  <c r="F6" i="3"/>
  <c r="H6" i="3"/>
  <c r="I6" i="3"/>
  <c r="K6" i="3"/>
  <c r="C18" i="3"/>
  <c r="B19" i="3"/>
  <c r="B21" i="3" s="1"/>
  <c r="B22" i="3" s="1"/>
  <c r="B23" i="3" s="1"/>
  <c r="B34" i="3"/>
  <c r="B35" i="3" s="1"/>
  <c r="B23" i="5" l="1"/>
  <c r="B24" i="5" s="1"/>
  <c r="B9" i="19"/>
  <c r="B48" i="7"/>
  <c r="B49" i="7" s="1"/>
  <c r="B7" i="3"/>
  <c r="B9" i="3" s="1"/>
  <c r="B27" i="3" l="1"/>
  <c r="B10" i="3"/>
  <c r="B11" i="3" s="1"/>
  <c r="B8" i="19" l="1"/>
  <c r="B20" i="19" s="1"/>
  <c r="B21" i="19" s="1"/>
  <c r="B22" i="19" s="1"/>
  <c r="B28" i="3"/>
  <c r="B29" i="3" s="1"/>
</calcChain>
</file>

<file path=xl/sharedStrings.xml><?xml version="1.0" encoding="utf-8"?>
<sst xmlns="http://schemas.openxmlformats.org/spreadsheetml/2006/main" count="2949" uniqueCount="802">
  <si>
    <t>SKUPAJ</t>
  </si>
  <si>
    <t>8,5% DPZP</t>
  </si>
  <si>
    <t>Skupaj letna premija s popusti</t>
  </si>
  <si>
    <t>Ponudnik</t>
  </si>
  <si>
    <t>Žig</t>
  </si>
  <si>
    <t>Kraj in datum</t>
  </si>
  <si>
    <t>Skupna ponudbena cena z DPZP:</t>
  </si>
  <si>
    <t>DPZP v višini 8,5%:</t>
  </si>
  <si>
    <t>Skupna ponudbena cena  brez DPZP:</t>
  </si>
  <si>
    <t>SKUPAJ PREMIJA s popusti ZA CELOTNO OBDOBJE:</t>
  </si>
  <si>
    <t>Letna premija z Dpzp</t>
  </si>
  <si>
    <t>SKUPAJ LETNA PREMIJA s popusti</t>
  </si>
  <si>
    <t xml:space="preserve">TRAJANJE ZAVAROVANJA: </t>
  </si>
  <si>
    <t xml:space="preserve">Opomba: Zavarovanje strojeloma obvezno vsebuje odkup amortizirane vrednosti in odkup temeljne odbitne franšize (amortizirana vrednost zavarovana brez doplačila). </t>
  </si>
  <si>
    <t>Premija z Dpzp</t>
  </si>
  <si>
    <t>Premija s popusti</t>
  </si>
  <si>
    <t>popusti</t>
  </si>
  <si>
    <t xml:space="preserve">Premija </t>
  </si>
  <si>
    <t>Cevovod s hidranti (K-N II)</t>
  </si>
  <si>
    <t>Oprema in naprave (6x črpalke, elektro krmilna oprema, kompresor za vzdrževanje tlaka, zaporni ventil)</t>
  </si>
  <si>
    <t xml:space="preserve">Objekt KALCE -  NAKLO, 8312 Podbočje: Namakalni sistem KALCE -  NAKLO - namakalni razvod v dolžini 12,6km opremljen s hidranti (133kom), blatniki, zasuni, zračniki; </t>
  </si>
  <si>
    <t>premija</t>
  </si>
  <si>
    <t>prem. st.</t>
  </si>
  <si>
    <t>vrednost (v EUR)</t>
  </si>
  <si>
    <t>predmet zavarovanja</t>
  </si>
  <si>
    <t>ZAVAROVANJE STROJELOMA</t>
  </si>
  <si>
    <t>Opomba: Požarno zavarovanje objekta in dodatne nevarnosti obvezno obsegajo zavarovanje na "novo vrednost" in na 1. riziko!</t>
  </si>
  <si>
    <t>Premija</t>
  </si>
  <si>
    <t>-</t>
  </si>
  <si>
    <t>Cevovod s hidranti</t>
  </si>
  <si>
    <t>Namakalni sistem KALCE -  NAKLO - namakalni razvod v dolžini 12,6km opremljen s hidranti (133kom), blatniki, zasuni, zračniki, pokrovi pri namakalnem sistemu; OBJEKT: črpališče in trafo postaja</t>
  </si>
  <si>
    <t>Objekt KALCE -  NAKLO, 8312 Podbočje</t>
  </si>
  <si>
    <t>st.</t>
  </si>
  <si>
    <t>1.r.</t>
  </si>
  <si>
    <t>1 r</t>
  </si>
  <si>
    <t>vrednost (V €)</t>
  </si>
  <si>
    <t>prem.</t>
  </si>
  <si>
    <t>Objestna dejanja na gradbenih objektih</t>
  </si>
  <si>
    <t>Potres</t>
  </si>
  <si>
    <t>gradbeni obj.</t>
  </si>
  <si>
    <t>Predmet</t>
  </si>
  <si>
    <t>POŽARNO ZAVAROVANJE</t>
  </si>
  <si>
    <t>Zavarovanje pripadnika upošteva omejeno odgovornostjo za čas vpoklica oziroma izvajanja naloge (vožnja od doma in nazaj, izvajanje nalog, bivanje med vpoklicom).</t>
  </si>
  <si>
    <t xml:space="preserve">Letna premija z Dpzp </t>
  </si>
  <si>
    <t>dnevna odškodnina</t>
  </si>
  <si>
    <t>bolnišnični dan</t>
  </si>
  <si>
    <t>trajna invalidnost</t>
  </si>
  <si>
    <t>nezgodna smrt</t>
  </si>
  <si>
    <t>pripadniki po evidenci CZ, razporejeni pri enotah, štabih in službah na območju občine Krško (80 oseb za izračun premije)</t>
  </si>
  <si>
    <t>zavarovalna vsota</t>
  </si>
  <si>
    <t>zavarovalno kritje</t>
  </si>
  <si>
    <t>NEZGODNO ZAVAROVANJE</t>
  </si>
  <si>
    <t xml:space="preserve">Opomba: Zavarovanje opreme obvezno vsebuje odkup amortizirane vrednosti in odkup temeljne odbitne franšize (amortizirana vrednost zavarovana brez doplačila). </t>
  </si>
  <si>
    <t>računalnik</t>
  </si>
  <si>
    <t>Prikazovalnik okoljskih podatkov (Spodnji stari Grad) - računalnik</t>
  </si>
  <si>
    <t>vrednost v €</t>
  </si>
  <si>
    <t>ZAVAROVANJE ELEKTRONIKE</t>
  </si>
  <si>
    <t>1.riziko</t>
  </si>
  <si>
    <t>vandalizem</t>
  </si>
  <si>
    <t>DODATNE NEVARNOSTI:</t>
  </si>
  <si>
    <t>Spodnji Stari Grad, 8270 Krško</t>
  </si>
  <si>
    <t>Prikazovalnik okoljskih podatkov (Spodnji stari Grad)</t>
  </si>
  <si>
    <t>lokacija</t>
  </si>
  <si>
    <t>požar</t>
  </si>
  <si>
    <t>poplava</t>
  </si>
  <si>
    <t>izliv vode</t>
  </si>
  <si>
    <t>indirektni udar strele</t>
  </si>
  <si>
    <t>steklo v vratih in oknih (počenje, lom in razbitje)</t>
  </si>
  <si>
    <t>BAZEN BRESTANICA, Jetrno selo 2, 8280 Brestanica</t>
  </si>
  <si>
    <t>na ZV</t>
  </si>
  <si>
    <t>ZAVAROVANJE STEKLA</t>
  </si>
  <si>
    <t>oprema s stroji in aparati (bazenska tehnika, strojnica, kotlovnica, inštalacije, sanitarije in garderobe…) in gostinski obrat (brez opreme)</t>
  </si>
  <si>
    <t>ZAVAROVANJE VLOMA</t>
  </si>
  <si>
    <t>elektroinštalacije, vključno z reflektorji</t>
  </si>
  <si>
    <t>bazenska tehnika, strojnica, kotlovnica</t>
  </si>
  <si>
    <t xml:space="preserve"> 5: vsa ostala oprema (plavalne proge, termoizolacijske ponjave, otroška igrala…)</t>
  </si>
  <si>
    <t>4: razsvetljava in ozvočenje</t>
  </si>
  <si>
    <t xml:space="preserve"> 3:Objekti ob bazenu (zgradba in oprema - bazenska tehnika, strojnica, kotlovnica, inštalacije, sanitarije in garderobe…) in gostinski objekt (brez opreme), vključno s sončnimi kolektorji na stavbi bazenske tehnike</t>
  </si>
  <si>
    <t>2: Igrišča in ploščad ob bazenih, vključno z opremo in ograjo (zunanjo in notranjo)</t>
  </si>
  <si>
    <t>1: Plavalni olimpijski in otroški bazen (konstrukcija, oprema), vključno z dvema kompenzacijskima bazenoma</t>
  </si>
  <si>
    <t>Temeljne požarne nevarnosti</t>
  </si>
  <si>
    <t>POŽARNO ZAVAROVANJE - CIVIL</t>
  </si>
  <si>
    <t>hladilna preproga</t>
  </si>
  <si>
    <t>Hladilni agregat</t>
  </si>
  <si>
    <t>Drsališče Krško</t>
  </si>
  <si>
    <t>Drsališče Krško - hladilni agregat, hladilne preproge in ograja</t>
  </si>
  <si>
    <t>Čolnarni</t>
  </si>
  <si>
    <t>steklo - športno poslovna zgradba (speedway) (termopan steklo, 30m2) (počenje, lom in razbitje)</t>
  </si>
  <si>
    <t>steklo - športno poslovni del pod tribunami vključno z vrednostjo poslikav (termopan steklo, 120m2) (počenje, lom in razbitje)</t>
  </si>
  <si>
    <t>Stadion Matije Gubca, Cesta krških žrtev 130 a, 8270 Krško</t>
  </si>
  <si>
    <t>stvari zavarovane proti vlomu ali ropu - tekmovalni dresi v dobro zaprtem prostoru pralnice z zavarovfalno vsoto (20kom) in računalniška oprema</t>
  </si>
  <si>
    <t>zavarovanje brez soudeležbe</t>
  </si>
  <si>
    <t>zavarovanje amortizirane vrednosti pri delnih škodah</t>
  </si>
  <si>
    <t>stroji in naprave - ventilacijske enote, ventilatorji, reflektorji</t>
  </si>
  <si>
    <t>stroji in naprave - centralne peči in kotli v športno šposlovni stavbi</t>
  </si>
  <si>
    <t>stroji in naprave - centralne peči in kotli v športno poslovni stavbi (speedway)</t>
  </si>
  <si>
    <t>stroji in naprave - elektorinštalacije, vključno z reflektorji</t>
  </si>
  <si>
    <t>1.riziko na dejansko vrednost</t>
  </si>
  <si>
    <t>poplava, talne vode, visoke vode</t>
  </si>
  <si>
    <t>meteorne vode, žled, zmrzal</t>
  </si>
  <si>
    <t>izliv vode (tudi iz odprtih pip)</t>
  </si>
  <si>
    <t xml:space="preserve">DODATNE NEVARNOSTI </t>
  </si>
  <si>
    <t>5. Teniški center z novim balonom</t>
  </si>
  <si>
    <t>4. Igrišče z umetno travo, komplet z ograjami in mrežani na novo vrednost</t>
  </si>
  <si>
    <t>4. Športno poslovna stavba (stavba AMD) v lasti Občine na novo vrednost</t>
  </si>
  <si>
    <t>3. Razsvetljava</t>
  </si>
  <si>
    <t>2b. Športno poslovni del pod tribunami, z opremo, neto izmera 400,00m2 (v lasti Občine Krško) - oprema</t>
  </si>
  <si>
    <t>2a. Športno poslovni del pod tribunami (v lasti Občine Krško) - oprema</t>
  </si>
  <si>
    <t>1. Nogometni stadion Matija Gubec s 1.200 sedeži; letni agregat izplačanih škod za objestna dejanja na gradbenih objektih znaša 5000,00€</t>
  </si>
  <si>
    <t>oprema z DI</t>
  </si>
  <si>
    <t>met.vode</t>
  </si>
  <si>
    <t>Drsališče</t>
  </si>
  <si>
    <t>Čolnarna Brestanica (preurejen gradbeni kontejner)</t>
  </si>
  <si>
    <t>Čolnarna Krško (mobilna hiška)</t>
  </si>
  <si>
    <t>SKUPAJ premija</t>
  </si>
  <si>
    <t>Zavarovanje za indirektni udar strele, izliv vode, vandalizem in poplavo se predvidina na 1. riziko, zavarovanje</t>
  </si>
  <si>
    <t>Skupna zavarovalna vsota:</t>
  </si>
  <si>
    <t>x</t>
  </si>
  <si>
    <t>3 kom</t>
  </si>
  <si>
    <t>Talna luč</t>
  </si>
  <si>
    <t>32.</t>
  </si>
  <si>
    <t>2 kom</t>
  </si>
  <si>
    <t>Obešalnik tipske izdelave</t>
  </si>
  <si>
    <t>31.</t>
  </si>
  <si>
    <t>7 kom</t>
  </si>
  <si>
    <t>Zunanja miza</t>
  </si>
  <si>
    <t>30.</t>
  </si>
  <si>
    <t>28 kom</t>
  </si>
  <si>
    <t>Zunanji stol</t>
  </si>
  <si>
    <t>29.</t>
  </si>
  <si>
    <t>10 kom</t>
  </si>
  <si>
    <t>Stropna luč</t>
  </si>
  <si>
    <t>28.</t>
  </si>
  <si>
    <t>8 kom</t>
  </si>
  <si>
    <t>Viseča luč</t>
  </si>
  <si>
    <t>27.</t>
  </si>
  <si>
    <t>1 kom</t>
  </si>
  <si>
    <t>Fototapeta</t>
  </si>
  <si>
    <t>26.</t>
  </si>
  <si>
    <t>12 kom</t>
  </si>
  <si>
    <t>Barska mizica na kovinskem podstavku</t>
  </si>
  <si>
    <t>25.</t>
  </si>
  <si>
    <t>9 kom</t>
  </si>
  <si>
    <t>Mizica na kovinskem postavku</t>
  </si>
  <si>
    <t>24.</t>
  </si>
  <si>
    <t>18 kom</t>
  </si>
  <si>
    <t>Masivni hrastov barski stol - Top Line Moena sg</t>
  </si>
  <si>
    <t>23.</t>
  </si>
  <si>
    <t>15 kom</t>
  </si>
  <si>
    <t>Masivni hrastov stol - Tol Line  Moena PB</t>
  </si>
  <si>
    <t>22.</t>
  </si>
  <si>
    <t>KLOP 2</t>
  </si>
  <si>
    <t>21.</t>
  </si>
  <si>
    <t>Barska klop . KLOP 1</t>
  </si>
  <si>
    <t>20.</t>
  </si>
  <si>
    <t>Omara za vinsko vitrino</t>
  </si>
  <si>
    <t>19.</t>
  </si>
  <si>
    <t>Nadgradnja retropulta - police</t>
  </si>
  <si>
    <t>18.</t>
  </si>
  <si>
    <t>Fasada točilnega pulta s konzumno polico</t>
  </si>
  <si>
    <t>17.</t>
  </si>
  <si>
    <t>Namizna steklena vitrina</t>
  </si>
  <si>
    <t>16.</t>
  </si>
  <si>
    <t>Namizna ogrevana steklena vitrina 130l</t>
  </si>
  <si>
    <t>15.</t>
  </si>
  <si>
    <t>Patrona - mehčalec za pom. Stroj</t>
  </si>
  <si>
    <t>14.</t>
  </si>
  <si>
    <t xml:space="preserve">Pomivalni stroj za kozarce </t>
  </si>
  <si>
    <t>13.</t>
  </si>
  <si>
    <t xml:space="preserve">Ledomat </t>
  </si>
  <si>
    <t>12.</t>
  </si>
  <si>
    <t>Kavni aparat</t>
  </si>
  <si>
    <t>11.</t>
  </si>
  <si>
    <t>INOX točilni pult</t>
  </si>
  <si>
    <t>10.</t>
  </si>
  <si>
    <t>1 KOM</t>
  </si>
  <si>
    <t>Računalnik ALL IN OBE PC</t>
  </si>
  <si>
    <t>9.</t>
  </si>
  <si>
    <t>1 kpl</t>
  </si>
  <si>
    <t>Smart TV</t>
  </si>
  <si>
    <t>8.</t>
  </si>
  <si>
    <t>Ozvočenje doživljajskega lokala</t>
  </si>
  <si>
    <t>7.</t>
  </si>
  <si>
    <t>6 kom</t>
  </si>
  <si>
    <t>Tematske slike v okvirju</t>
  </si>
  <si>
    <t>6.</t>
  </si>
  <si>
    <t>5 kom</t>
  </si>
  <si>
    <t>Stenske dekor omarice</t>
  </si>
  <si>
    <t>5.</t>
  </si>
  <si>
    <t>Korito za rože</t>
  </si>
  <si>
    <t>4.</t>
  </si>
  <si>
    <t>Napisna tabla "piši briši"</t>
  </si>
  <si>
    <t>3.</t>
  </si>
  <si>
    <t>Svečnik - črni</t>
  </si>
  <si>
    <t>2.</t>
  </si>
  <si>
    <t>Okrasni lonec</t>
  </si>
  <si>
    <t>1.</t>
  </si>
  <si>
    <t>vlomska tatvina, kraja, rop</t>
  </si>
  <si>
    <t>Vrednost</t>
  </si>
  <si>
    <t>Število</t>
  </si>
  <si>
    <t>Oprema</t>
  </si>
  <si>
    <t>Zp. Št.</t>
  </si>
  <si>
    <t>Zavarovanje na novo vrednost</t>
  </si>
  <si>
    <t>Zavarovanje na 1. riziko</t>
  </si>
  <si>
    <t>ZAVAROVANJE OPREME - KAVARNA V VALVASORJEVEM KOMPLEKSU</t>
  </si>
  <si>
    <t xml:space="preserve">KS ZDOLE </t>
  </si>
  <si>
    <t xml:space="preserve">KS VELIKI TRN </t>
  </si>
  <si>
    <t xml:space="preserve">KS VELIKI PODLOG </t>
  </si>
  <si>
    <t xml:space="preserve">KS SPOD. ST. GRAD-SP. L. </t>
  </si>
  <si>
    <t>Dom krajanov in oprema v domu, novogradnja - prevzem objekta predviden v mesecu maju 2020</t>
  </si>
  <si>
    <t>KS SENUŠE</t>
  </si>
  <si>
    <t xml:space="preserve">KS SENOVO  </t>
  </si>
  <si>
    <t xml:space="preserve">KS ROŽNO-PRESLADOL   </t>
  </si>
  <si>
    <t>KS RAKA</t>
  </si>
  <si>
    <t xml:space="preserve">KS PODBOČJE </t>
  </si>
  <si>
    <t>KS LESKOVEC pri Krškem</t>
  </si>
  <si>
    <t xml:space="preserve">KS KRŠKO POLJE </t>
  </si>
  <si>
    <t>KS mesta KRŠKO</t>
  </si>
  <si>
    <t>KS KOPRIVNICA</t>
  </si>
  <si>
    <t xml:space="preserve">KS GORA </t>
  </si>
  <si>
    <t xml:space="preserve">KS DOLENJA VAS </t>
  </si>
  <si>
    <t>KS BRESTANICA</t>
  </si>
  <si>
    <t>TRAJANJE ZAVAROVANJA:</t>
  </si>
  <si>
    <t>Premija (brez franšize)</t>
  </si>
  <si>
    <t>solarne klopi, fitnes na prostem</t>
  </si>
  <si>
    <t>KS Krško   Stroji in aparati (fitnes na prostem, 8 naprav - park pri Šolskem centru Krško in 4 x solarne klopi - park pri Šolskem centru Krško, park pri Valvasorjevi knjižnici, Resa, park OŠ JD Krško)</t>
  </si>
  <si>
    <t>Oprema s stroji in aparati</t>
  </si>
  <si>
    <t>KS DOLENJA VAS Dolenja vas pri Krškem 53, Krško</t>
  </si>
  <si>
    <t>KS SPODNJI STARI GRAD - SPODNJA LIBNA, Dom krajanov na prc. Št. 2104/88, KO Drnovo</t>
  </si>
  <si>
    <t>okensko steklo 6 (6,8,9,12) 6mm, standardna izolacijska stekla  - termopan (25m2, cena 120€/m2)</t>
  </si>
  <si>
    <t>KS VELIKI TRN Veliki Trn 18, Krško</t>
  </si>
  <si>
    <t>okensko barvno steklo 2m2</t>
  </si>
  <si>
    <t>okensko steklo, standardna izolacijska stekla termopan 2,8m2</t>
  </si>
  <si>
    <t>KS RAKA Raka 40, Raka</t>
  </si>
  <si>
    <t>izolacijsko, termopan steklo 100m2</t>
  </si>
  <si>
    <t>izolacijsko, termopan steklo 70m2</t>
  </si>
  <si>
    <t>KS SPODNJI STARI GRAD - SPODNJA LIBNA</t>
  </si>
  <si>
    <t>Opomba: Zavarovanja odgovornosti iz dejavnosti upoštevajo enotne zavarovalne vsote za osebe in stvari v vrednosti 40.000 € ter 3 kratni letni agregat. Pri vseh KS zavarovanje iz dejavnosti upošteva kritje iz upravljanja lokalnih cest in morebitnih igrišč (razvidno iz opisa pri posamezni KS), posamezne KS dodatno zavarujejo še odgovornosti, ki izhaja iz posesti drugih poslovnih objektov (tudi v teh primerih se upošteva enotna zavarovalna vsota za osebe in stvari v vrednosti 40.000 € ter 3 kratni letni agregat)</t>
  </si>
  <si>
    <t>Zavarovanje iz dejavnosti</t>
  </si>
  <si>
    <t>Zavarovanje iz posesti vaških sob v Mali Podlog (5mx4m), Gržeča vas (5mx4m), Jelša (5mx4m), Veliki Podlog (5mx4m), št. Etaž:1</t>
  </si>
  <si>
    <t>KS VELIKI PODLOG Veliki Podlog 60, Leskovec pri Krškem  (zavarovanje iz dejavnosti vključuje kritje iz upravljanja lokalnih cest 18,6 km in igrišč (2x Veliki Podlog, Gržeča vas, Pristava, Gorica, Jelše, Mali Podlog) ter izključitev kritja zahtevkov delavcev)</t>
  </si>
  <si>
    <t>KS SENUŠE Senuše 51, Leskovec pri Krškem   (vključeno kritje iz upravljanja lokalnih cest 8,2 km ter izključitev kritja zahtevkov delavcev)</t>
  </si>
  <si>
    <t>Zavarovanje iz posesti zgradbe Družbeni dom, Rožno 62, masivna zgradba, 2 etaži, velikost 16,8 x 12m + terasa z garažo 4,2 x 12m</t>
  </si>
  <si>
    <t>Zavarovanje iz posesti zgradbe Raka 40, (12,4mx14,5m, 1 etaža)</t>
  </si>
  <si>
    <t>KS LESKOVEC pri Krškem Ul. 11 novembra 24, Leskovec pri Krškem (vključeno kritje iz upravljanja lokalnih cest 7,7 km in igrišč (Žadovinek, velika vas, veniše, Selce) ter izključitev kritja zahtevkov delavcev)</t>
  </si>
  <si>
    <t>KS KRŠKO POLJE Drnovo 29a, Leskovec pri Krškem (vključeno kritje iz upravljanja lokalnih cest 1,7 km in izključitev kritja zahtevkov delavcev)</t>
  </si>
  <si>
    <t>KS mesta KRŠKO Cesta krških žrtev 23, Krško (vključeno kritje iz upravljanja lokalnih cest 15,7 km, vključena 4 igrišča: Kare 12, Stara vas, igrišče pri fakulteti za logistiko - "Šajspoh" in Trim Poligon (6800m2, pr. št. 441/4, 440, obe KO Stara vas) ter izključitev kritja zahtevkov delavcev)</t>
  </si>
  <si>
    <t>KS KOPRIVNICA Koprivnica 24, Koprivnica (vključeno kritje iz upravljanja lokalnih cest 8,350 km in izključitev kritja zahtevkov delavcev)</t>
  </si>
  <si>
    <t>ZV</t>
  </si>
  <si>
    <t>predmet</t>
  </si>
  <si>
    <t>število prebivalcev:</t>
  </si>
  <si>
    <t>ZAVAROVANJE ODGOVORNOSTI</t>
  </si>
  <si>
    <t xml:space="preserve">Opomba: Požarno zavarovanje objekta in dodatne nevarnosti obvezno obsegajo zavarovanje na "novo vrednost" in na 1. riziko! Zavarovanje vse opreme, strojev in aparatov vsebuje odkup amortizirane vrednosti in odkup temeljne odbitne franšize (amortizirana vrednost zavarovana brez doplačila). </t>
  </si>
  <si>
    <t>Vse premičnine in oprema v poslovnem prostoru KS</t>
  </si>
  <si>
    <t>Zgradba - poslovno-stavnovanjski objekt 29mx10m, 2 etaži s kletjo in telovadnico 580m2 (brez stanovanjskega in gostinskega dela)</t>
  </si>
  <si>
    <t>KS ZDOLE Zdole 29c, Zdole</t>
  </si>
  <si>
    <t>Šotor Schwarzmann vijačne izvedbe z aluminjastim ogrodjem (30x14m), namen uporabe za balinišče in občasne prireditve</t>
  </si>
  <si>
    <t>Naša hiša 470, masivna zgradba 18x13m in oprema</t>
  </si>
  <si>
    <t>Kulturni dom na Velikem trnu, masivna zgradba 200m2 in oprema v kulturnem domu</t>
  </si>
  <si>
    <t>Vsa oprema, stroji in aparati ter drobni inventar v zgradbi Družbenega doma</t>
  </si>
  <si>
    <t>Družbeni dom, Rožno 62, masivna zgradba, 2 etaži, velikost 16,8 x 12m + terasa z garažo 4,2 x 12m</t>
  </si>
  <si>
    <t>KS ROŽNO-PRESLADOL Rožno 62, Brestanica</t>
  </si>
  <si>
    <t>Stroji in aparati (fitnes na prostem, 8 naprav - park pri Šolskem centru Krško in 4 x solarne klopi - park pri Šolskem centru Krško, park pri Valvasorjevi knjižnici, Resa, park OŠ JD Krško)</t>
  </si>
  <si>
    <t>KS MESTA KRŠKO</t>
  </si>
  <si>
    <t>Vsa oprema, stroji in aparati ter drobni inventar v zgradbah masivne gradbene kategorije za osnovne nevarnosti</t>
  </si>
  <si>
    <t>Delno dvonadstropna zgradba masivne gradbene kategorije za osnovne dejavnosti - neto 212 m2, vključno z nadstreškom in ograjami</t>
  </si>
  <si>
    <t>KS SPOD. ST. GRAD-SP. L. - Dom krajanov na pr. št. 2104/88, KO Drnovo (novogradnja, prevzem v maju 2020)</t>
  </si>
  <si>
    <t>ind. strela</t>
  </si>
  <si>
    <t>86 kom</t>
  </si>
  <si>
    <t>MIZA PRODAJNA IZ BRUŠENEGA TERACA, PODSTAVEK MIZE KOVINSKI</t>
  </si>
  <si>
    <t>35.</t>
  </si>
  <si>
    <t>TEHTNICA ELEKTRONSKA PULTNA G-30 15/30</t>
  </si>
  <si>
    <t>34.</t>
  </si>
  <si>
    <t>LED EKRAN 42 inch</t>
  </si>
  <si>
    <t>33.</t>
  </si>
  <si>
    <t>LED EKRAN dim. 400 x 200 cm S SITEMOM ZA OGLAŠEVANJE</t>
  </si>
  <si>
    <t>VILIČAR PALETNI PT2</t>
  </si>
  <si>
    <t>20 kom</t>
  </si>
  <si>
    <t>STOL HOT Z NASLANJALOM S HO</t>
  </si>
  <si>
    <t>POLICE ODLAGALNE 150X75 OP150/75</t>
  </si>
  <si>
    <t>LESENI PODLOŽNI PANEL 180X80 LP 180/80</t>
  </si>
  <si>
    <t>NAPISNA TABLA</t>
  </si>
  <si>
    <t>4 kom</t>
  </si>
  <si>
    <t>PODPULTNI HLADILNIK dim:595x595x-820</t>
  </si>
  <si>
    <t>PROJEKTOR LED 12 MOTIVOV S SVETLOBNIM STIKALOM</t>
  </si>
  <si>
    <t>ZLOŽLJIVO STOJALO ZA BROŠURE HANDY LITE S TORBO</t>
  </si>
  <si>
    <t>SUŠILEC ZA ROKE TIFON BLADE HEPA (beli)</t>
  </si>
  <si>
    <t>ŽAR ELEGANCE 80</t>
  </si>
  <si>
    <t>BARSKA MIZA (višina 110cm, pemer kroga 80cm)</t>
  </si>
  <si>
    <t>14 kom</t>
  </si>
  <si>
    <t>STOJNICA PRODAJNA OS STREHO IMPEGNIRANA</t>
  </si>
  <si>
    <t>VITRINA NAMIZNA 874X568X686</t>
  </si>
  <si>
    <t>HLADILNIK ZA ŽIVILA 593X620X822 RGC 200</t>
  </si>
  <si>
    <t>VITRINA STREŽNA HLADILNA MST 150</t>
  </si>
  <si>
    <t>VOZIČEK SKLADIŠČNI ESPRESSO EXP.500</t>
  </si>
  <si>
    <t>TEHTNICA ELEKTRONSKA SIGMA SUG 5N</t>
  </si>
  <si>
    <t>VIDEOSISTEM</t>
  </si>
  <si>
    <t>OZVOČENJE</t>
  </si>
  <si>
    <t>KRMILNIK + SENZOR SVETILNOSTI ZA LED ZASLON P10</t>
  </si>
  <si>
    <t>LTŽ CESTNI ZAPORNI STREBRIČKI Z VERIGO</t>
  </si>
  <si>
    <t>AKVARIJ S POKROVOM</t>
  </si>
  <si>
    <t>LEDOMAT ICEMATIC F 125C - vodno hlajen</t>
  </si>
  <si>
    <t>SESEKLJALNIK KE-V</t>
  </si>
  <si>
    <t>HLADILNA VITRINA SALINA 200</t>
  </si>
  <si>
    <t>HLADILNA VITRINA MVM-130L-2</t>
  </si>
  <si>
    <t>SAMOPOSTREŽNI AVTOMAT ZA ZAGOT.HLADNE VERIGE JEDI</t>
  </si>
  <si>
    <t>MULTIMAT - MEDOMAT</t>
  </si>
  <si>
    <t>KLIMA NAPRAVA</t>
  </si>
  <si>
    <t>PRALNO SESALNI STROJ Z DODATKI</t>
  </si>
  <si>
    <t>ALARMNI SISTEM</t>
  </si>
  <si>
    <t>udarec mot. voz.</t>
  </si>
  <si>
    <t xml:space="preserve"> v NV €</t>
  </si>
  <si>
    <t>v NV €</t>
  </si>
  <si>
    <t xml:space="preserve">UPRAVNA STAVBA </t>
  </si>
  <si>
    <t>CKŽ 14</t>
  </si>
  <si>
    <t>objekt -10.000,00 €</t>
  </si>
  <si>
    <t>zapornica-1.000,00 €</t>
  </si>
  <si>
    <t>oprema - 5.000,00 €</t>
  </si>
  <si>
    <t>za objekte-Upravna stavba</t>
  </si>
  <si>
    <t>za opremo z DI (drobni inventar)</t>
  </si>
  <si>
    <t>meteorne vode, žled, zmrzal, toča</t>
  </si>
  <si>
    <t xml:space="preserve">ločeno za objekte in opremo z DI (drobni inventar) </t>
  </si>
  <si>
    <t xml:space="preserve">udarec lastnega motornega vozila </t>
  </si>
  <si>
    <t>zapornica (1 kom.)</t>
  </si>
  <si>
    <t xml:space="preserve">udarec neznanega motornega vozila </t>
  </si>
  <si>
    <t>prijavljene demonstracije in manifestacije</t>
  </si>
  <si>
    <t>ZAVAROVANJE RAČUNALNIŠKE OPREME</t>
  </si>
  <si>
    <t>nabavna vrednost v €</t>
  </si>
  <si>
    <t>UPRAVNA STAVBA CKŽ 14</t>
  </si>
  <si>
    <t xml:space="preserve">računalniki in tiskalniki s pripadajočo  rač. opremo </t>
  </si>
  <si>
    <t xml:space="preserve">Opomba: Zavarovanje računalnikov krije uničenje, poškodovanje ter izginitev zavarovanih stvari zaradi vloma ali ropa. Zavarovanje krije škodo na računalnikih in pripadajoči opremi. Zavarovanje prenosnikov velja tudi izven osnovne lokacije (CKŽ 14, Krško), torej je vključeno kritje prenosnih računalnikov med prenosom oziroma prevozom.
Zavarovanje računalniške opreme obvezno vsebuje odkup amortizirane vrednosti in odkup temeljne odbitne franšize (amortizirana vrednost zavarovana brez doplačila). </t>
  </si>
  <si>
    <t>UPRAVNA STAVBA CKŽ14</t>
  </si>
  <si>
    <t>mehanska oprema</t>
  </si>
  <si>
    <t>stroji, naprave in aparati</t>
  </si>
  <si>
    <t>oprema, stroji, aparati</t>
  </si>
  <si>
    <t>št. zaposlenih</t>
  </si>
  <si>
    <t>št. prebivalcev</t>
  </si>
  <si>
    <t>OBČINA KRŠKO</t>
  </si>
  <si>
    <t>Opomba: Zavarovanje odgovornosti iz dejavnosti na podlagi enotne zavarovalne vsote za osebe in stvari v vrednosti 40.000 € ter obsega 3 kratni letni agregat. Zavarovanje vključuje tudi kritje za odgovornosti  pri objektu Nogometnega stadiona Matija Gubec, Krško in Bazena Brestanica (Občina Krško je upravljalec objektov, objekta sta sicer tudi predmet zavarovanja po tem razpisu). Zavarovanje ne vključuje kritja za odgovornosti, ki pri objektu Stadion Matija Gubec nastanejo kot posledica športnih dejavnosti, ter izvajanja kopališke dejavnosti pri Bazenu Brestanica (za omenjena kritja poskrbijo organizatorji oziroma najemniki objekta).</t>
  </si>
  <si>
    <t xml:space="preserve">TRAJANJE ZAVAROVANJA CKŽ 14: </t>
  </si>
  <si>
    <t>prenosni računalniki - 61 kom</t>
  </si>
  <si>
    <t xml:space="preserve">Zavarovanje vsebuje odkup amortizirane vrednosti in odkup temeljne odbitne franšize (amortizirana vrednost zavarovana brez doplačila). </t>
  </si>
  <si>
    <t xml:space="preserve">Zavarovanje opreme obvezno vsebuje odkup amortizirane vrednosti in odkup temeljne odbitne franšize (amortizirana vrednost zavarovana brez doplačila). </t>
  </si>
  <si>
    <t>Opomba: Požarno zavarovanje objekta obvezno upošteva zavarovanje na "novo vrednost" in na 1. riziko!</t>
  </si>
  <si>
    <t>H570</t>
  </si>
  <si>
    <t>H672</t>
  </si>
  <si>
    <t>H313B</t>
  </si>
  <si>
    <t>H313A</t>
  </si>
  <si>
    <t>H231</t>
  </si>
  <si>
    <t>H227</t>
  </si>
  <si>
    <t>GRADBENI OBJEKTI IN OPREMA V NEREZINAH; BUČANJE; HRVAŠKA</t>
  </si>
  <si>
    <t>Iz ponudbe naj bo razvidna letna cena po avtomobilih in skupna cena po obdobjih. Ponudnik lahko upošteva posamične zavarovalne police (za vsako vozilo ločeno), kar pomeni, da skupna zavarovalna polica (za vsa vozila skupaj) ni pogoj!</t>
  </si>
  <si>
    <t>avtomobilska asistenca</t>
  </si>
  <si>
    <t>»</t>
  </si>
  <si>
    <t>parkirišče</t>
  </si>
  <si>
    <t>stekla, divjad, svetlobna telesa in ogledala</t>
  </si>
  <si>
    <t>kraja vozila</t>
  </si>
  <si>
    <t>avtomobilski kasko z 1% odbitno franšizo</t>
  </si>
  <si>
    <t>AO plus</t>
  </si>
  <si>
    <t>avtomobilska odgovornost (z zakonsko predpisanimi zavarovalnimi vsotami)</t>
  </si>
  <si>
    <t>Skupaj letna premija s popusti za celotno obdobje z Dpzp</t>
  </si>
  <si>
    <t>Zavarovanje mora obvezno obsegati sledeče zavarovalne vrste:</t>
  </si>
  <si>
    <t>Skupaj letna premija s popusti za celotno obdobje</t>
  </si>
  <si>
    <t>dizel</t>
  </si>
  <si>
    <t>osebni</t>
  </si>
  <si>
    <t xml:space="preserve">MAZDA 6 CD150 ATTRACTION   </t>
  </si>
  <si>
    <t xml:space="preserve">CITROEN BERLINGO FEEL M 1.5 BLUEHDI </t>
  </si>
  <si>
    <t xml:space="preserve">VOLKSWAGEN T-ROC STYLE 2.0 TDI 4M     </t>
  </si>
  <si>
    <t>bencin</t>
  </si>
  <si>
    <t>OPEL CROSSLAND X ENJOY 1,2 TURBO</t>
  </si>
  <si>
    <t>električni</t>
  </si>
  <si>
    <t>VOLKSWAGEN E-UP!</t>
  </si>
  <si>
    <t>ŠKODA RAPID</t>
  </si>
  <si>
    <t xml:space="preserve">GOLF COMFORTLINE </t>
  </si>
  <si>
    <t>NV</t>
  </si>
  <si>
    <t>Letnik</t>
  </si>
  <si>
    <t>Moč v kW</t>
  </si>
  <si>
    <t xml:space="preserve"> vrsta m.</t>
  </si>
  <si>
    <t>ccm</t>
  </si>
  <si>
    <t xml:space="preserve">Tip </t>
  </si>
  <si>
    <t>št. sed.</t>
  </si>
  <si>
    <t>Znamka vozila</t>
  </si>
  <si>
    <t>Z.Št.</t>
  </si>
  <si>
    <t>KS</t>
  </si>
  <si>
    <t>BAZEN BRESTANICA</t>
  </si>
  <si>
    <t>STADION MG</t>
  </si>
  <si>
    <t>ČOLNARNI</t>
  </si>
  <si>
    <t>OBJEKT KALCE-NAKLO</t>
  </si>
  <si>
    <t>NEREZINE</t>
  </si>
  <si>
    <t>CIVILNA ZAŠČITA</t>
  </si>
  <si>
    <t>PRIKAZOVALNIKI OP</t>
  </si>
  <si>
    <t>ZAVAROVANJE VOZIL</t>
  </si>
  <si>
    <t>SKUPNA LETNA Premija z Dpzp</t>
  </si>
  <si>
    <t>MEMORIALNA DEDIŠČINA</t>
  </si>
  <si>
    <t>DRSALIŠČE</t>
  </si>
  <si>
    <t>OPREMA VALVASOR</t>
  </si>
  <si>
    <t>TRŽNICA VIDEM</t>
  </si>
  <si>
    <t>Skupaj premija-vsa stanovanja z DPZP</t>
  </si>
  <si>
    <t>Premija z DPZP</t>
  </si>
  <si>
    <t>8,5 % DPZP</t>
  </si>
  <si>
    <t>Popusti</t>
  </si>
  <si>
    <t>Skupaj premija</t>
  </si>
  <si>
    <t>VREDNOST NEPREMIČNIN</t>
  </si>
  <si>
    <t>BREŽICE</t>
  </si>
  <si>
    <t>BIZELJSKA CESTA 25</t>
  </si>
  <si>
    <t>KRŠKO</t>
  </si>
  <si>
    <t>ZDOLSKA 19</t>
  </si>
  <si>
    <t>VELIKI TRN</t>
  </si>
  <si>
    <t>VELIKI TRN 3</t>
  </si>
  <si>
    <t>LESKOVEC</t>
  </si>
  <si>
    <t>ULICA STANETA ŽAGARJA 6</t>
  </si>
  <si>
    <t>SENOVO</t>
  </si>
  <si>
    <t>TRG XIV. DIVIZIJE 2</t>
  </si>
  <si>
    <t>TITOVA 96</t>
  </si>
  <si>
    <t>TITOVA 106</t>
  </si>
  <si>
    <t>RAKA</t>
  </si>
  <si>
    <t>RAKA 40</t>
  </si>
  <si>
    <t>PODBOČJE</t>
  </si>
  <si>
    <t>PODBOČJE 64</t>
  </si>
  <si>
    <t>POD GORO 8</t>
  </si>
  <si>
    <t>PAPIRNIŠKA 17</t>
  </si>
  <si>
    <t>PAPIRNIŠKA 13</t>
  </si>
  <si>
    <t>KOVINARSKA ULICA 9A</t>
  </si>
  <si>
    <t>KOVINARSKA ULICA 9</t>
  </si>
  <si>
    <t>KALCE NAKLO 34</t>
  </si>
  <si>
    <t>GUBČEVA ULICA 2</t>
  </si>
  <si>
    <t>CESTA KRŠKIH ŽRTEV 30</t>
  </si>
  <si>
    <t>CESTA KRŠKIH ŽRTEV 31</t>
  </si>
  <si>
    <t>CESTA KRŠKIH ŽRTEV 23</t>
  </si>
  <si>
    <t>CESTA KRŠKIH ŽRTEV 19</t>
  </si>
  <si>
    <t>CESTA 4. JULIJA 40 D</t>
  </si>
  <si>
    <t>BOHORIČEVA 11</t>
  </si>
  <si>
    <t>POTRES</t>
  </si>
  <si>
    <t>ODGOVORNOST</t>
  </si>
  <si>
    <t>POŽAR</t>
  </si>
  <si>
    <t>IZLIV VODE</t>
  </si>
  <si>
    <t>Leto izdelave TZ</t>
  </si>
  <si>
    <t>najemnina</t>
  </si>
  <si>
    <t>Lokacija</t>
  </si>
  <si>
    <t>Vpliv velikosti</t>
  </si>
  <si>
    <t>Število točk opreme</t>
  </si>
  <si>
    <t>Število točk</t>
  </si>
  <si>
    <t>UK neto površina stanovanja</t>
  </si>
  <si>
    <t>Leto     gradnje/ prenove</t>
  </si>
  <si>
    <t>Kraj</t>
  </si>
  <si>
    <t>NASLOV STANOVANJA</t>
  </si>
  <si>
    <t>ZAP</t>
  </si>
  <si>
    <t>Skupaj premija-vse PP z DPZP</t>
  </si>
  <si>
    <t>Skupaj premija za vse posl.prostore</t>
  </si>
  <si>
    <t>PODBOČJE 70</t>
  </si>
  <si>
    <t>1963/2010</t>
  </si>
  <si>
    <t>BRESTANICA</t>
  </si>
  <si>
    <t>CPB 12</t>
  </si>
  <si>
    <t>MALI TRN 18 A</t>
  </si>
  <si>
    <t>1890/2010</t>
  </si>
  <si>
    <t>1922/2005</t>
  </si>
  <si>
    <t>TITOVA CESTA 106</t>
  </si>
  <si>
    <t>TITOVA CESTA 98</t>
  </si>
  <si>
    <t>DALMATINOVA 8</t>
  </si>
  <si>
    <t>1322-714-7</t>
  </si>
  <si>
    <t>1807/1984</t>
  </si>
  <si>
    <t>DALMATINOVA 6</t>
  </si>
  <si>
    <t>HOČEVARJEV TRG 1 - HALA MAGNETIKA</t>
  </si>
  <si>
    <t>1609/2005</t>
  </si>
  <si>
    <t>VALVASORJEVO NABREŽJE 5</t>
  </si>
  <si>
    <t>VALVASORJEVO NABREŽJE 2-4</t>
  </si>
  <si>
    <t>1960/2018</t>
  </si>
  <si>
    <t>LESKOVEC PRI KRŠKEM</t>
  </si>
  <si>
    <t>ULICA 11. NOVEMBRA 24</t>
  </si>
  <si>
    <t>PODBOČJE 1</t>
  </si>
  <si>
    <t>KOPRIVNICA</t>
  </si>
  <si>
    <t>KOPRIVNICA 24</t>
  </si>
  <si>
    <t>KOPRIVNICA 2</t>
  </si>
  <si>
    <t>ŠOLSKA CESTA 1</t>
  </si>
  <si>
    <t>X</t>
  </si>
  <si>
    <t>GORENJI LESKOVEC 21</t>
  </si>
  <si>
    <t>CESTA KRŠKIH ŽRTEV 130C</t>
  </si>
  <si>
    <t>CESTA KRŠKIH ŽRTEV 130B</t>
  </si>
  <si>
    <t>CESTA KRŠKIH ŽRTEV 55A</t>
  </si>
  <si>
    <t>CESTA KRŠKIH ŽRTEV 57</t>
  </si>
  <si>
    <t>CESTA KRŠKIH ŽRTEV 53</t>
  </si>
  <si>
    <t>1950/2004</t>
  </si>
  <si>
    <t>CESTA KRŠKIH ŽRTEV 46</t>
  </si>
  <si>
    <t>CESTA KRŠKIH ŽRTEV 44</t>
  </si>
  <si>
    <t>CESTA KRŠKIH ŽRTEV 42</t>
  </si>
  <si>
    <t>1322-1990-2</t>
  </si>
  <si>
    <t>1322-1990-3</t>
  </si>
  <si>
    <t>CESTA KRŠKIH ŽRTEV 15</t>
  </si>
  <si>
    <t>1500/2012</t>
  </si>
  <si>
    <t>CESTA KRŠKIH ŽRTEV 2</t>
  </si>
  <si>
    <t>CESTA 4. JULIJA 59</t>
  </si>
  <si>
    <t>Korekcijski faktor</t>
  </si>
  <si>
    <t>Bruto površina</t>
  </si>
  <si>
    <t>Leto gradnje/prenove</t>
  </si>
  <si>
    <t>ŠTEVILKA PP</t>
  </si>
  <si>
    <t>Objekt</t>
  </si>
  <si>
    <t>enot</t>
  </si>
  <si>
    <t>ZAVAROVANJE POSLOVNIH PROSTOROV</t>
  </si>
  <si>
    <t>ZAVAROVANJE STANOVANJ</t>
  </si>
  <si>
    <t>ZAVAROVANJE CIVILNE IN POŽARNE ODGOVORNOSTI TER VLOMNE NEVARNOSTI ZA  "MEMORIALNO DEDIŠČINO IN SPOMENIKE PO SEZNAMU"</t>
  </si>
  <si>
    <t>MEMORIALNA DEDIŠČINA IN SPOMENIKI PO SEZNAMU</t>
  </si>
  <si>
    <t>Temeljne požarne nevarnosti - na taksirano vrednost</t>
  </si>
  <si>
    <t>Vandalizem</t>
  </si>
  <si>
    <t>LETNA Premija s popusti</t>
  </si>
  <si>
    <t>LETNA premija z DPZP</t>
  </si>
  <si>
    <t>Letna premija s popusti</t>
  </si>
  <si>
    <t>Postaje za izposojo koles</t>
  </si>
  <si>
    <t>PREDMET</t>
  </si>
  <si>
    <t>SISTEM IZPOSOJE KOLES</t>
  </si>
  <si>
    <t>Zavarovanje iz posesti za dvorano na Velikem trnu (120 sedežev), površina 20mx9m (180m2 neto)</t>
  </si>
  <si>
    <t>Zavarovanje iz posesti zgradbe Naša hiša 470 (18mx13m, št. Etaž: 4)</t>
  </si>
  <si>
    <t>Zavarovanje iz posesti: Dvorana Veliki Podlog 31x9 m (279 m2) in v 2 etaži sejna soba 5x3m (15 m2) ter pisarna 2x3m (6 m2)</t>
  </si>
  <si>
    <t>Zavarovanje iz posesti - Dom krajanov na pr. št. 2104/88, KO Drnovo, površina 212 m2 neto</t>
  </si>
  <si>
    <t>Zavarovanje iz posesti kulturnega doma v Podbočju (200 sedežev), površina 310,30 m2</t>
  </si>
  <si>
    <t>Enonadstropna zgradba masivne gradbene kategorije za osnovne dejavnosti, vključno z nadstreškom in ograjami, 500 m2 neto</t>
  </si>
  <si>
    <t>Zavarovalna vsota za 1. riziko</t>
  </si>
  <si>
    <t>strojelom</t>
  </si>
  <si>
    <t>Zavarovanje požara, strojeloma, vlomske tatvine oz. kraje in ropa pa na novo vrednost.</t>
  </si>
  <si>
    <t>Zavarovalna osnova oz. vsota za 1. riziko</t>
  </si>
  <si>
    <t>1.4.2023 - 31.3.2026</t>
  </si>
  <si>
    <t>01.04.2023 - 31.03.2026</t>
  </si>
  <si>
    <t>H563</t>
  </si>
  <si>
    <t>H124</t>
  </si>
  <si>
    <t>H213</t>
  </si>
  <si>
    <t>G879</t>
  </si>
  <si>
    <t>SUZUKI SX4 S-CROSS 1,4 GL+4</t>
  </si>
  <si>
    <t>Predmet zavarovanja je 10 službenih vozil Mestne občine Krško.</t>
  </si>
  <si>
    <t>Mestna občina CKŽ 14</t>
  </si>
  <si>
    <t>BUČANJE, NEREZINE, LOŠINJ, HRVAŠKA: 10 počitniških objektov:</t>
  </si>
  <si>
    <t>KS BRESTANICA (vključeno kritje iz upravljanja lokalnih cest 22,7 km in izključitev kritja zahtevkov delavcev, vključeno igrišče pri OŠ Brestanica (355/1, 358/2, 358/3, 358/4 vse k.o. Brestanica + 587/7 javno dobro, mobilna hiška in fitnes naprave) ter izključitev kritja zahtevkov delavcev</t>
  </si>
  <si>
    <t>Zavarovanje iz dejavnosti Zavarovanje iz posesti Doma Svobode Brestanica (665, k.o. Brestanica)</t>
  </si>
  <si>
    <t>KS SPOD. ST. GRAD-SP. L. Spodnji Stari Grad 64, Krško  (vključeno kritje iz upravljanja lokalnih cest 2,7 km ,Travnato igrišče Spodnji Stari Grad; za novim domom (2104/78, 2104/82, 2104/88, 2104/102, 2104/104, 2140/105, 2104/107, 2642/21, k.o. Drnovo) ter izključitev kritja zahtevkov delavcev)</t>
  </si>
  <si>
    <t>KS DOLENJA VAS Dolenja vas pri Krškem 53, Krško  (vključeno kritje iz upravljanja lokalnih cest 4 km, Igrišče Dolenja vas (93/2, 93/5, k.o. Dolenja vas) in izključitev kritja zahtevkov delavcev)</t>
  </si>
  <si>
    <t>KS GORA Gora 31, Krško (vključeno kritje iz upravljanja lokalnih cest 5,9 km, Igrišče Gora (883/6, 884/3, k.o. Krško), - ŠSC Spodnje Dule (1658/1, 1658/2, 1651/2, 1645, 1651/5, k.o. Krško) in izključitev kritja zahtevkov delavcev)</t>
  </si>
  <si>
    <t>KS PODBOČJE, Podbočje 70, Podobčje</t>
  </si>
  <si>
    <t>Kulturni dom v Podbočju, masivna zgradba 310,3 m2 in oprema v kulturnem domu</t>
  </si>
  <si>
    <t>100.000,00 E</t>
  </si>
  <si>
    <t>KS PODBOČJE Podbočje 70, Podbočje (zavarovanje iz dejavnosti vključeno kritje iz upravljanja lokalnih cest 15,6 km in igrišč (Veliko Mraševo, Kalce Naklo, Šutna) ter izključitev kritja zahtevkov delavcev</t>
  </si>
  <si>
    <t>KS RAKA Raka 40, Raka (zavarovanje iz dejavnosti vključuje kritje iz upravljanja lokalnih cest 35,6 km in igrišča na parc. št. 980/7 k.o. Raka) ter izključitev kritja zahtevkov delavcev</t>
  </si>
  <si>
    <t>Zavarovanje iz posesti igiršča Raka</t>
  </si>
  <si>
    <t>KS VELIKI TRN Veliki Trn 18, Krško (zavarovanje iz dejavnosti vključuje kritje iz upravljanja lokalnih cest 22,8 km in igrišča na Velikem Trnu in izključitev kritja zahtevkov delavcev)</t>
  </si>
  <si>
    <t>Zavar. iz posesti: šotor - balinišče</t>
  </si>
  <si>
    <t>del 1. etaže objekta Koprivnica 2, poslovni prostor v velikosti 133m2</t>
  </si>
  <si>
    <t>KS KOPRIVNICA, Koprivnica 2, 8282 Koprivnica</t>
  </si>
  <si>
    <t>Zgradba - dom krajanov Zdole, 1. etaža in vse premičnine in oprema v poslovnem prostoru</t>
  </si>
  <si>
    <t>vse premičnine in oprema v poslovnem prostoru KS</t>
  </si>
  <si>
    <t>KS SENOVO, Ttova cesta 106, 8281 Senovo</t>
  </si>
  <si>
    <t xml:space="preserve">Prostori strojnice in vaške sobe na Reštanju. </t>
  </si>
  <si>
    <t>Zavarovanje iz posesti 
1. etaže objekta Koprivnica 2 v velikosti 130m2</t>
  </si>
  <si>
    <t xml:space="preserve">Zavarovanje iz posesti 
strojnica na Reštanju z vaško sobo v skupni velikosti 200,00 m2. Zavarovanje iz posesti zemljišča 280/10 ko.o. Reštanj v velikosti 200,00m2. </t>
  </si>
  <si>
    <t>KS SENOVO Titova cesta 106, Senovo  (vključeno kritje iz upravljanja lokalnih cest 34,490 km in igrišč (trim postaja pri Titovi cesti 106 (parc.št. 138/1 k.o. Senovo, velikost 645m2), otroško igrišče na Delavski ulici 8 (Parc. št. 131/1 k.o. Senovo, velikost 127,5m2, otroško igrišče pri ZP Senovo (parc. št. 1473 k.o. Dovško, velikost 355m2, ter otroški igrišče na cesti 1. maja, parc,. št. 133 k.o. Senovo v velikosti 100m2) ter izključitev kritja zahtevkov delavcev)</t>
  </si>
  <si>
    <t>KS ZDOLE Zdole 29c, Zdole  (zavarovanje iz dejavnosti vključuje kritje iz upravljanja lokalnih cest 11,194 km in javne površine, vključno z igriščem na Zdolah (parc. št. 246/3 k.o. Pleterje, velikost 989m2) in izključitev kritja zahtevkov delavcev)</t>
  </si>
  <si>
    <t>Zavarovanje iz posesti 
Zgradba - poslovno- stavnovanjski objekt  29mx10m, 2 etaži s kletjo in telovadnico 580m2 (brez stanovanjskega in gostinskega dela), ter dom krajanov Zdole 1. etaža 173,20m2), dom Bena Zupančiča</t>
  </si>
  <si>
    <t>1316-580-7</t>
  </si>
  <si>
    <t>AŠKERČEVA ULICA 2</t>
  </si>
  <si>
    <t>1322-1998-1</t>
  </si>
  <si>
    <t>BOHORIČEVA ULICA 3A</t>
  </si>
  <si>
    <t>1322-1998-2</t>
  </si>
  <si>
    <t>1322-1998-3</t>
  </si>
  <si>
    <t>1322-1998-4</t>
  </si>
  <si>
    <t>1322-684-3</t>
  </si>
  <si>
    <t>BOHORIČEVA ULICA 11</t>
  </si>
  <si>
    <t>1322-684-5</t>
  </si>
  <si>
    <t>1322-683-14</t>
  </si>
  <si>
    <t>BOHORIČEVA ULICA 13</t>
  </si>
  <si>
    <t>1322-683-16</t>
  </si>
  <si>
    <t>1322-683-22</t>
  </si>
  <si>
    <t>1322-682-13</t>
  </si>
  <si>
    <t>BOHORIČEVA ULICA 15</t>
  </si>
  <si>
    <t>1322-680-15</t>
  </si>
  <si>
    <t>BOHORIČEVA ULICA 19</t>
  </si>
  <si>
    <t>1316-734-13</t>
  </si>
  <si>
    <t>CANKARJEVAULICA 3A</t>
  </si>
  <si>
    <t>1316-630-103</t>
  </si>
  <si>
    <t>1357-246-7</t>
  </si>
  <si>
    <t>CESTA PRVIH BORCEV 25</t>
  </si>
  <si>
    <t>1983/2014</t>
  </si>
  <si>
    <t>1322-1990-7</t>
  </si>
  <si>
    <t>1322-1990-9</t>
  </si>
  <si>
    <t>1322-764-1</t>
  </si>
  <si>
    <t>CESTA KRŠKIH ŽRTEV 21</t>
  </si>
  <si>
    <t>1840/1969</t>
  </si>
  <si>
    <t>1322-771-8</t>
  </si>
  <si>
    <t>1322-771-9</t>
  </si>
  <si>
    <t>1322-771-10</t>
  </si>
  <si>
    <t>1322-771-11</t>
  </si>
  <si>
    <t>1322-771-13</t>
  </si>
  <si>
    <t>1322-771-14</t>
  </si>
  <si>
    <t>1322-771-15</t>
  </si>
  <si>
    <t>1322-771-16</t>
  </si>
  <si>
    <t>1322-761-1</t>
  </si>
  <si>
    <t>1322-742-8</t>
  </si>
  <si>
    <t>1322-1298-23</t>
  </si>
  <si>
    <t>1330-67-1</t>
  </si>
  <si>
    <t>1321-1844-1</t>
  </si>
  <si>
    <t>1321-1844-5</t>
  </si>
  <si>
    <t>1321-1844-10</t>
  </si>
  <si>
    <t>1321-1844-11</t>
  </si>
  <si>
    <t>1321-1844-12</t>
  </si>
  <si>
    <t>1321-24-11</t>
  </si>
  <si>
    <t>1316-524-9</t>
  </si>
  <si>
    <t>1316-522-9</t>
  </si>
  <si>
    <t>1322-976-8</t>
  </si>
  <si>
    <t>1322-976-10</t>
  </si>
  <si>
    <t>1A</t>
  </si>
  <si>
    <t>1332-141-5</t>
  </si>
  <si>
    <t>1326-1790-6</t>
  </si>
  <si>
    <t>1326-1790-5</t>
  </si>
  <si>
    <t>1350-178-15</t>
  </si>
  <si>
    <t>1349-163-6</t>
  </si>
  <si>
    <t>1985, 2011, 2020</t>
  </si>
  <si>
    <t>1349-174-2</t>
  </si>
  <si>
    <t>1349-174-3</t>
  </si>
  <si>
    <t>1349-174-5</t>
  </si>
  <si>
    <t>1321-194-1</t>
  </si>
  <si>
    <t>1323-383-3</t>
  </si>
  <si>
    <t>1323-383-2</t>
  </si>
  <si>
    <t>1316-393-7</t>
  </si>
  <si>
    <t>1300-579-20</t>
  </si>
  <si>
    <t>1965/2020</t>
  </si>
  <si>
    <t>1300-221-4</t>
  </si>
  <si>
    <t>CANKARJEVA ULICA 13</t>
  </si>
  <si>
    <t>1952/2020</t>
  </si>
  <si>
    <t>1312-600-</t>
  </si>
  <si>
    <t>ZDOLE 20</t>
  </si>
  <si>
    <t>ZDOLE</t>
  </si>
  <si>
    <t>ŠTEVILKA STAVBE IN DEL STAVBE</t>
  </si>
  <si>
    <t>ŠT. ST.</t>
  </si>
  <si>
    <t>ETAŽA</t>
  </si>
  <si>
    <t>1316-735-21</t>
  </si>
  <si>
    <t>1322-846</t>
  </si>
  <si>
    <t>1322-851-1</t>
  </si>
  <si>
    <t>CESTA KRŠKIH ŽRTEV 8</t>
  </si>
  <si>
    <t>1322-636</t>
  </si>
  <si>
    <t>1322-1990-11</t>
  </si>
  <si>
    <t>GARAŽNI P</t>
  </si>
  <si>
    <t>1322-1990-12</t>
  </si>
  <si>
    <t>1322-1990-13</t>
  </si>
  <si>
    <t>1322-1990-14</t>
  </si>
  <si>
    <t>1322-1990-15</t>
  </si>
  <si>
    <t>1322-1990-16</t>
  </si>
  <si>
    <t>1322-1990-17</t>
  </si>
  <si>
    <t>1322-1990-18</t>
  </si>
  <si>
    <t>1322-1990-19</t>
  </si>
  <si>
    <t>1322-1990-20</t>
  </si>
  <si>
    <t>1322-764-2</t>
  </si>
  <si>
    <t>1322-771-2</t>
  </si>
  <si>
    <t>1322-771-4</t>
  </si>
  <si>
    <t>1322-771-5</t>
  </si>
  <si>
    <t>1322-771-7</t>
  </si>
  <si>
    <t>1322-771-17</t>
  </si>
  <si>
    <t>1322-771-18</t>
  </si>
  <si>
    <t>1322-771-19</t>
  </si>
  <si>
    <t>HODNIKI</t>
  </si>
  <si>
    <t>1322-771-20</t>
  </si>
  <si>
    <t>GARAŽA</t>
  </si>
  <si>
    <t>1322-771-21</t>
  </si>
  <si>
    <t>1322-771-22</t>
  </si>
  <si>
    <t>1322-771-23</t>
  </si>
  <si>
    <t>1322-771-24</t>
  </si>
  <si>
    <t>1322-742-1</t>
  </si>
  <si>
    <t>1924/1980/2000</t>
  </si>
  <si>
    <t>1322-742-2</t>
  </si>
  <si>
    <t>1322-742-3</t>
  </si>
  <si>
    <t>1322-742-4</t>
  </si>
  <si>
    <t>1322-742-5</t>
  </si>
  <si>
    <t>1322-742-6</t>
  </si>
  <si>
    <t>1322-742-7</t>
  </si>
  <si>
    <t>1322-742-11</t>
  </si>
  <si>
    <t>1322-724-1</t>
  </si>
  <si>
    <t>1322-669-4</t>
  </si>
  <si>
    <t>PINK</t>
  </si>
  <si>
    <t>PRITLI</t>
  </si>
  <si>
    <t>A</t>
  </si>
  <si>
    <t>1960/2015</t>
  </si>
  <si>
    <t>C</t>
  </si>
  <si>
    <t>B</t>
  </si>
  <si>
    <t>1322-677-1</t>
  </si>
  <si>
    <t>KLET</t>
  </si>
  <si>
    <t>1322-677-2</t>
  </si>
  <si>
    <t>1322-677-3</t>
  </si>
  <si>
    <t>I.NDS</t>
  </si>
  <si>
    <t>1322-677-4</t>
  </si>
  <si>
    <t>MANS</t>
  </si>
  <si>
    <t>1322-710-1</t>
  </si>
  <si>
    <t>1880/1990/2015</t>
  </si>
  <si>
    <t>1322-710-2</t>
  </si>
  <si>
    <t>1322-710-3</t>
  </si>
  <si>
    <t>1322-710-4</t>
  </si>
  <si>
    <t>1322-710-5</t>
  </si>
  <si>
    <t>1322-710-6</t>
  </si>
  <si>
    <t>II.NDS</t>
  </si>
  <si>
    <t>1322-710-7</t>
  </si>
  <si>
    <t>1322-710-8</t>
  </si>
  <si>
    <t>1322-704-1</t>
  </si>
  <si>
    <t>1322-704-2</t>
  </si>
  <si>
    <t>1322-705-2</t>
  </si>
  <si>
    <t>1322-705-4</t>
  </si>
  <si>
    <t>1322-705-5</t>
  </si>
  <si>
    <t>1322-705-6</t>
  </si>
  <si>
    <t>1321-684-4</t>
  </si>
  <si>
    <t>CESTA KRŠKIH ŽRTEV 130</t>
  </si>
  <si>
    <t>WC</t>
  </si>
  <si>
    <t>1980/2022</t>
  </si>
  <si>
    <t>1321-680-1</t>
  </si>
  <si>
    <t>1321-680-2</t>
  </si>
  <si>
    <t>1321-680-3</t>
  </si>
  <si>
    <t>1321-680-4</t>
  </si>
  <si>
    <t>1321-680-5</t>
  </si>
  <si>
    <t>1321-680-6</t>
  </si>
  <si>
    <t>1321-1180-1</t>
  </si>
  <si>
    <t>1321-1182-1</t>
  </si>
  <si>
    <t>1321-1183-1</t>
  </si>
  <si>
    <t>1322-1998-5</t>
  </si>
  <si>
    <t>1322-1998-6</t>
  </si>
  <si>
    <t>ARHIV</t>
  </si>
  <si>
    <t>1322-1998-7</t>
  </si>
  <si>
    <t>TEH P</t>
  </si>
  <si>
    <t>1322-668-1</t>
  </si>
  <si>
    <t>BOHORIČEVA ULICA 5B</t>
  </si>
  <si>
    <t>1322-684-9</t>
  </si>
  <si>
    <t>1322-684-10</t>
  </si>
  <si>
    <t>1322-684-11</t>
  </si>
  <si>
    <t>1322-684-12</t>
  </si>
  <si>
    <t>1322-684-13</t>
  </si>
  <si>
    <t>PP</t>
  </si>
  <si>
    <t>1322-684-17</t>
  </si>
  <si>
    <t>1346-361</t>
  </si>
  <si>
    <t>1316-437</t>
  </si>
  <si>
    <t>1341-17-1</t>
  </si>
  <si>
    <t>1960/1990</t>
  </si>
  <si>
    <t>1341-17-2</t>
  </si>
  <si>
    <t>NADST</t>
  </si>
  <si>
    <t>1341-2-6</t>
  </si>
  <si>
    <t>1341-2-8</t>
  </si>
  <si>
    <t>1341-2-9</t>
  </si>
  <si>
    <t>1332-76</t>
  </si>
  <si>
    <t>1930/1988</t>
  </si>
  <si>
    <t>1321-542-1</t>
  </si>
  <si>
    <t>1954/2018</t>
  </si>
  <si>
    <t>1321-542-2</t>
  </si>
  <si>
    <t>1321-542-3</t>
  </si>
  <si>
    <t>1321-895-1</t>
  </si>
  <si>
    <t>1322-882</t>
  </si>
  <si>
    <t>1777/2005</t>
  </si>
  <si>
    <t>1322-900</t>
  </si>
  <si>
    <t>HOČEVARJEV TRG 1 - DELAVNICE</t>
  </si>
  <si>
    <t>1322-856</t>
  </si>
  <si>
    <t>1322-1908-2</t>
  </si>
  <si>
    <t>1322-714-5</t>
  </si>
  <si>
    <t>1987/2018</t>
  </si>
  <si>
    <t>1987/2020</t>
  </si>
  <si>
    <t>1349-165</t>
  </si>
  <si>
    <t>1350-178-1</t>
  </si>
  <si>
    <t>1350-178-2</t>
  </si>
  <si>
    <t>1350-178-3</t>
  </si>
  <si>
    <t>1350-178-4</t>
  </si>
  <si>
    <t>1350-178-5</t>
  </si>
  <si>
    <t>1350-178-6</t>
  </si>
  <si>
    <t>1350-178-7</t>
  </si>
  <si>
    <t>1350-178-8</t>
  </si>
  <si>
    <t>1350-178-9</t>
  </si>
  <si>
    <t>1350-178-10</t>
  </si>
  <si>
    <t>1350-178-11</t>
  </si>
  <si>
    <t>1350-178-12</t>
  </si>
  <si>
    <t>1922/2003</t>
  </si>
  <si>
    <t>1350-178-13</t>
  </si>
  <si>
    <t>1922/2004</t>
  </si>
  <si>
    <t>1350-178-14</t>
  </si>
  <si>
    <t>1326-1790-1</t>
  </si>
  <si>
    <t>1326-1790-2</t>
  </si>
  <si>
    <t>1326-1790-3</t>
  </si>
  <si>
    <t>1326-1790-4</t>
  </si>
  <si>
    <t>1323-383-1</t>
  </si>
  <si>
    <t xml:space="preserve">KS </t>
  </si>
  <si>
    <t>1906/2010</t>
  </si>
  <si>
    <t>1323-389</t>
  </si>
  <si>
    <t>1357-282-4</t>
  </si>
  <si>
    <t>1914/1963/2010</t>
  </si>
  <si>
    <t>1357-282-6</t>
  </si>
  <si>
    <t>1332-774-1</t>
  </si>
  <si>
    <t>1921/2006</t>
  </si>
  <si>
    <t>1332-774-4</t>
  </si>
  <si>
    <t>1921/2007</t>
  </si>
  <si>
    <t>1332-774-5</t>
  </si>
  <si>
    <t>1921/2008</t>
  </si>
  <si>
    <t>1332-774-6</t>
  </si>
  <si>
    <t>PODBOČJE 71</t>
  </si>
  <si>
    <t>1921/2009</t>
  </si>
  <si>
    <t>1312-269-1</t>
  </si>
  <si>
    <t>ZDOLE 18</t>
  </si>
  <si>
    <t>1862/1985</t>
  </si>
  <si>
    <t>1312-269-2</t>
  </si>
  <si>
    <t>KS ROŽNO-PRESLADOL Rožno 62, Brestanica  (vključeno kritje iz upravljanja lokalnih cest 7,583 km igrišča (otroško igrišče z otroškimi igrali in igrišče (košarka, nogomet, odbojka), velikost 1.338m2, par. št. 580 k.o. Rožno) ter izključitev kritja zahtevkov delavcev)</t>
  </si>
  <si>
    <t xml:space="preserve">11 postaj za izposojo koles. Na vsaki postaji je 5 koles. Nadstrešnica, informacijski zaslon z opremo in 8 stebričkov, ki služijo kot priključna mesta za kolesa.  </t>
  </si>
  <si>
    <t>Priklopno vozilo - prikolica</t>
  </si>
  <si>
    <t>Mere v mm</t>
  </si>
  <si>
    <t>Masa</t>
  </si>
  <si>
    <t>7000x2430x1050mm</t>
  </si>
  <si>
    <t>1770kg</t>
  </si>
  <si>
    <t>Priklopno vozilo - O3 - znamka LOK AP6000 (dvoosna plato)</t>
  </si>
  <si>
    <t>Ponudbena premija za celotno obdobje brez 8,5% DPZP (1.4.2023 – 31.12.2026):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</si>
</sst>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6" formatCode="#,##0\ &quot;€&quot;;[Red]\-#,##0\ &quot;€&quot;"/>
    <numFmt numFmtId="44" formatCode="_-* #,##0.00\ &quot;€&quot;_-;\-* #,##0.00\ &quot;€&quot;_-;_-* &quot;-&quot;??\ &quot;€&quot;_-;_-@_-"/>
    <numFmt numFmtId="43" formatCode="_-* #,##0.00\ _€_-;\-* #,##0.00\ _€_-;_-* &quot;-&quot;??\ _€_-;_-@_-"/>
    <numFmt numFmtId="164" formatCode="#,##0.00\ [$€-1]"/>
    <numFmt numFmtId="165" formatCode="#,##0.00\ &quot;€&quot;"/>
    <numFmt numFmtId="166" formatCode="_-* #,##0.00\ [$€-1]_-;\-* #,##0.00\ [$€-1]_-;_-* &quot;-&quot;??\ [$€-1]_-;_-@_-"/>
    <numFmt numFmtId="167" formatCode="_-* #,##0.00\ &quot;SIT&quot;_-;\-* #,##0.00\ &quot;SIT&quot;_-;_-* &quot;-&quot;??\ &quot;SIT&quot;_-;_-@_-"/>
    <numFmt numFmtId="168" formatCode="#,##0.00\ [$€-1];\-#,##0.00\ [$€-1]"/>
    <numFmt numFmtId="169" formatCode="#,##0.000"/>
    <numFmt numFmtId="170" formatCode="#,##0.0"/>
  </numFmts>
  <fonts count="39" x14ac:knownFonts="1">
    <font>
      <sz val="11"/>
      <color theme="1"/>
      <name val="Calibri"/>
      <family val="2"/>
      <charset val="238"/>
      <scheme val="minor"/>
    </font>
    <font>
      <sz val="10"/>
      <name val="Arial"/>
      <family val="2"/>
      <charset val="238"/>
    </font>
    <font>
      <sz val="10"/>
      <name val="Arial"/>
      <family val="2"/>
      <charset val="238"/>
    </font>
    <font>
      <sz val="11"/>
      <name val="Arial"/>
      <family val="2"/>
      <charset val="238"/>
    </font>
    <font>
      <b/>
      <sz val="18"/>
      <name val="Arial"/>
      <family val="2"/>
      <charset val="238"/>
    </font>
    <font>
      <b/>
      <sz val="11"/>
      <color rgb="FF000000"/>
      <name val="Arial"/>
      <family val="2"/>
      <charset val="238"/>
    </font>
    <font>
      <b/>
      <sz val="11"/>
      <name val="Arial"/>
      <family val="2"/>
      <charset val="238"/>
    </font>
    <font>
      <b/>
      <sz val="10"/>
      <name val="Arial"/>
      <family val="2"/>
      <charset val="238"/>
    </font>
    <font>
      <b/>
      <sz val="10"/>
      <name val="Arial Narrow"/>
      <family val="2"/>
      <charset val="238"/>
    </font>
    <font>
      <b/>
      <sz val="10"/>
      <color rgb="FFFF0000"/>
      <name val="Arial"/>
      <family val="2"/>
      <charset val="238"/>
    </font>
    <font>
      <b/>
      <sz val="11"/>
      <color rgb="FFFF0000"/>
      <name val="Arial"/>
      <family val="2"/>
      <charset val="238"/>
    </font>
    <font>
      <b/>
      <sz val="10"/>
      <color rgb="FFFF0000"/>
      <name val="Arial Narrow"/>
      <family val="2"/>
      <charset val="238"/>
    </font>
    <font>
      <sz val="14"/>
      <name val="Arial"/>
      <family val="2"/>
      <charset val="238"/>
    </font>
    <font>
      <b/>
      <sz val="14"/>
      <name val="Arial"/>
      <family val="2"/>
      <charset val="238"/>
    </font>
    <font>
      <b/>
      <sz val="14"/>
      <color rgb="FF000000"/>
      <name val="Arial"/>
      <family val="2"/>
      <charset val="238"/>
    </font>
    <font>
      <b/>
      <sz val="14"/>
      <color rgb="FFFF0000"/>
      <name val="Arial"/>
      <family val="2"/>
      <charset val="238"/>
    </font>
    <font>
      <sz val="16"/>
      <name val="Arial"/>
      <family val="2"/>
      <charset val="238"/>
    </font>
    <font>
      <sz val="18"/>
      <name val="Arial"/>
      <family val="2"/>
      <charset val="238"/>
    </font>
    <font>
      <b/>
      <sz val="16"/>
      <name val="Arial"/>
      <family val="2"/>
      <charset val="238"/>
    </font>
    <font>
      <b/>
      <sz val="14"/>
      <name val="Arial Narrow"/>
      <family val="2"/>
      <charset val="238"/>
    </font>
    <font>
      <sz val="14"/>
      <name val="Arial Narrow"/>
      <family val="2"/>
      <charset val="238"/>
    </font>
    <font>
      <b/>
      <sz val="14"/>
      <color rgb="FFFF0000"/>
      <name val="Arial Narrow"/>
      <family val="2"/>
      <charset val="238"/>
    </font>
    <font>
      <sz val="8"/>
      <name val="Arial Narrow"/>
      <family val="2"/>
      <charset val="238"/>
    </font>
    <font>
      <sz val="10"/>
      <color theme="1"/>
      <name val="Arial"/>
      <family val="2"/>
      <charset val="238"/>
    </font>
    <font>
      <b/>
      <sz val="10"/>
      <color theme="1"/>
      <name val="Arial"/>
      <family val="2"/>
      <charset val="238"/>
    </font>
    <font>
      <b/>
      <sz val="11"/>
      <color indexed="10"/>
      <name val="Arial"/>
      <family val="2"/>
      <charset val="238"/>
    </font>
    <font>
      <sz val="10"/>
      <name val="Arial"/>
      <family val="2"/>
      <charset val="238"/>
    </font>
    <font>
      <b/>
      <sz val="8"/>
      <name val="Arial Narrow"/>
      <family val="2"/>
      <charset val="238"/>
    </font>
    <font>
      <sz val="10"/>
      <name val="Arial Narrow"/>
      <family val="2"/>
      <charset val="238"/>
    </font>
    <font>
      <sz val="11"/>
      <name val="Arial Narrow"/>
      <family val="2"/>
      <charset val="238"/>
    </font>
    <font>
      <sz val="11"/>
      <color theme="1"/>
      <name val="Calibri"/>
      <family val="2"/>
      <charset val="238"/>
      <scheme val="minor"/>
    </font>
    <font>
      <b/>
      <sz val="9"/>
      <name val="Century Gothic"/>
      <family val="2"/>
      <charset val="238"/>
    </font>
    <font>
      <sz val="9"/>
      <name val="Century Gothic"/>
      <family val="2"/>
      <charset val="238"/>
    </font>
    <font>
      <b/>
      <sz val="9"/>
      <name val="Arial"/>
      <family val="2"/>
      <charset val="238"/>
    </font>
    <font>
      <sz val="9"/>
      <name val="Arial"/>
      <family val="2"/>
      <charset val="238"/>
    </font>
    <font>
      <sz val="10"/>
      <name val="Century Gothic"/>
      <family val="2"/>
      <charset val="238"/>
    </font>
    <font>
      <sz val="11"/>
      <color theme="1"/>
      <name val="Arial"/>
      <family val="2"/>
      <charset val="238"/>
    </font>
    <font>
      <sz val="10"/>
      <name val="Arial"/>
      <family val="2"/>
      <charset val="238"/>
    </font>
    <font>
      <sz val="11"/>
      <name val="Calibri"/>
      <family val="2"/>
      <charset val="238"/>
      <scheme val="minor"/>
    </font>
  </fonts>
  <fills count="18">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rgb="FF92D05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2" tint="-9.9978637043366805E-2"/>
        <bgColor indexed="64"/>
      </patternFill>
    </fill>
    <fill>
      <patternFill patternType="solid">
        <fgColor rgb="FF0070C0"/>
        <bgColor indexed="64"/>
      </patternFill>
    </fill>
    <fill>
      <patternFill patternType="solid">
        <fgColor rgb="FF00B05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FC000"/>
        <bgColor indexed="64"/>
      </patternFill>
    </fill>
    <fill>
      <patternFill patternType="solid">
        <fgColor theme="6" tint="0.39997558519241921"/>
        <bgColor indexed="64"/>
      </patternFill>
    </fill>
    <fill>
      <patternFill patternType="solid">
        <fgColor theme="8" tint="0.39997558519241921"/>
        <bgColor indexed="64"/>
      </patternFill>
    </fill>
  </fills>
  <borders count="1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double">
        <color indexed="64"/>
      </top>
      <bottom/>
      <diagonal/>
    </border>
    <border>
      <left style="medium">
        <color indexed="64"/>
      </left>
      <right/>
      <top style="double">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medium">
        <color indexed="64"/>
      </left>
      <right/>
      <top/>
      <bottom style="medium">
        <color indexed="64"/>
      </bottom>
      <diagonal/>
    </border>
    <border>
      <left style="thin">
        <color indexed="64"/>
      </left>
      <right/>
      <top style="medium">
        <color indexed="64"/>
      </top>
      <bottom/>
      <diagonal/>
    </border>
    <border>
      <left/>
      <right style="medium">
        <color indexed="64"/>
      </right>
      <top/>
      <bottom style="medium">
        <color indexed="64"/>
      </bottom>
      <diagonal/>
    </border>
    <border>
      <left style="thin">
        <color indexed="64"/>
      </left>
      <right/>
      <top/>
      <bottom style="medium">
        <color indexed="64"/>
      </bottom>
      <diagonal/>
    </border>
    <border>
      <left/>
      <right style="medium">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medium">
        <color indexed="64"/>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right style="medium">
        <color indexed="64"/>
      </right>
      <top/>
      <bottom style="hair">
        <color indexed="64"/>
      </bottom>
      <diagonal/>
    </border>
    <border>
      <left style="thin">
        <color indexed="64"/>
      </left>
      <right style="thin">
        <color indexed="64"/>
      </right>
      <top/>
      <bottom style="hair">
        <color indexed="64"/>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double">
        <color indexed="64"/>
      </top>
      <bottom/>
      <diagonal/>
    </border>
    <border>
      <left/>
      <right style="medium">
        <color indexed="64"/>
      </right>
      <top style="thin">
        <color indexed="64"/>
      </top>
      <bottom/>
      <diagonal/>
    </border>
    <border>
      <left/>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right style="medium">
        <color indexed="64"/>
      </right>
      <top style="medium">
        <color indexed="64"/>
      </top>
      <bottom style="dotted">
        <color indexed="64"/>
      </bottom>
      <diagonal/>
    </border>
    <border>
      <left style="thin">
        <color indexed="64"/>
      </left>
      <right style="medium">
        <color indexed="64"/>
      </right>
      <top style="double">
        <color indexed="64"/>
      </top>
      <bottom style="thin">
        <color indexed="64"/>
      </bottom>
      <diagonal/>
    </border>
    <border>
      <left style="medium">
        <color indexed="64"/>
      </left>
      <right/>
      <top style="medium">
        <color indexed="64"/>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s>
  <cellStyleXfs count="10">
    <xf numFmtId="0" fontId="0" fillId="0" borderId="0"/>
    <xf numFmtId="0" fontId="1" fillId="0" borderId="0"/>
    <xf numFmtId="167" fontId="1" fillId="0" borderId="0" applyFont="0" applyFill="0" applyBorder="0" applyAlignment="0" applyProtection="0"/>
    <xf numFmtId="0" fontId="2" fillId="0" borderId="0"/>
    <xf numFmtId="0" fontId="26" fillId="0" borderId="0"/>
    <xf numFmtId="167" fontId="26" fillId="0" borderId="0" applyFont="0" applyFill="0" applyBorder="0" applyAlignment="0" applyProtection="0"/>
    <xf numFmtId="44" fontId="30" fillId="0" borderId="0" applyFont="0" applyFill="0" applyBorder="0" applyAlignment="0" applyProtection="0"/>
    <xf numFmtId="43" fontId="1" fillId="0" borderId="0" applyFont="0" applyFill="0" applyBorder="0" applyAlignment="0" applyProtection="0"/>
    <xf numFmtId="0" fontId="37" fillId="0" borderId="0"/>
    <xf numFmtId="167" fontId="37" fillId="0" borderId="0" applyFont="0" applyFill="0" applyBorder="0" applyAlignment="0" applyProtection="0"/>
  </cellStyleXfs>
  <cellXfs count="1536">
    <xf numFmtId="0" fontId="0" fillId="0" borderId="0" xfId="0"/>
    <xf numFmtId="0" fontId="1" fillId="0" borderId="0" xfId="1"/>
    <xf numFmtId="0" fontId="2" fillId="0" borderId="0" xfId="1" applyFont="1"/>
    <xf numFmtId="0" fontId="1" fillId="0" borderId="0" xfId="1" applyAlignment="1">
      <alignment wrapText="1"/>
    </xf>
    <xf numFmtId="0" fontId="3" fillId="0" borderId="0" xfId="1" applyFont="1"/>
    <xf numFmtId="164" fontId="4" fillId="0" borderId="1" xfId="1" applyNumberFormat="1" applyFont="1" applyBorder="1" applyAlignment="1"/>
    <xf numFmtId="0" fontId="5" fillId="2" borderId="2" xfId="1" applyFont="1" applyFill="1" applyBorder="1" applyAlignment="1">
      <alignment vertical="center" wrapText="1"/>
    </xf>
    <xf numFmtId="164" fontId="3" fillId="0" borderId="1" xfId="1" applyNumberFormat="1" applyFont="1" applyBorder="1" applyAlignment="1"/>
    <xf numFmtId="0" fontId="5" fillId="2" borderId="3" xfId="1" applyFont="1" applyFill="1" applyBorder="1" applyAlignment="1">
      <alignment vertical="center" wrapText="1"/>
    </xf>
    <xf numFmtId="164" fontId="6" fillId="0" borderId="1" xfId="1" applyNumberFormat="1" applyFont="1" applyBorder="1" applyAlignment="1"/>
    <xf numFmtId="0" fontId="5" fillId="2" borderId="4" xfId="1" applyFont="1" applyFill="1" applyBorder="1" applyAlignment="1">
      <alignment vertical="center"/>
    </xf>
    <xf numFmtId="0" fontId="6" fillId="3" borderId="1" xfId="1" applyFont="1" applyFill="1" applyBorder="1" applyAlignment="1"/>
    <xf numFmtId="164" fontId="6" fillId="0" borderId="0" xfId="1" applyNumberFormat="1" applyFont="1" applyBorder="1"/>
    <xf numFmtId="0" fontId="6" fillId="0" borderId="0" xfId="1" applyFont="1" applyBorder="1"/>
    <xf numFmtId="49" fontId="6" fillId="0" borderId="0" xfId="1" applyNumberFormat="1" applyFont="1" applyFill="1" applyBorder="1" applyAlignment="1"/>
    <xf numFmtId="164" fontId="6" fillId="0" borderId="5" xfId="1" applyNumberFormat="1" applyFont="1" applyBorder="1" applyAlignment="1"/>
    <xf numFmtId="49" fontId="6" fillId="0" borderId="6" xfId="1" applyNumberFormat="1" applyFont="1" applyFill="1" applyBorder="1" applyAlignment="1"/>
    <xf numFmtId="164" fontId="3" fillId="0" borderId="7" xfId="1" applyNumberFormat="1" applyFont="1" applyBorder="1" applyAlignment="1"/>
    <xf numFmtId="49" fontId="6" fillId="0" borderId="8" xfId="1" applyNumberFormat="1" applyFont="1" applyFill="1" applyBorder="1" applyAlignment="1"/>
    <xf numFmtId="164" fontId="3" fillId="0" borderId="9" xfId="1" applyNumberFormat="1" applyFont="1" applyBorder="1" applyAlignment="1"/>
    <xf numFmtId="0" fontId="6" fillId="0" borderId="4" xfId="1" applyFont="1" applyFill="1" applyBorder="1" applyAlignment="1"/>
    <xf numFmtId="0" fontId="3" fillId="0" borderId="1" xfId="1" applyFont="1" applyBorder="1" applyAlignment="1">
      <alignment horizontal="center" vertical="center"/>
    </xf>
    <xf numFmtId="0" fontId="6" fillId="3" borderId="1" xfId="1" applyFont="1" applyFill="1" applyBorder="1" applyAlignment="1">
      <alignment horizontal="center"/>
    </xf>
    <xf numFmtId="4" fontId="6" fillId="0" borderId="0" xfId="1" applyNumberFormat="1" applyFont="1" applyBorder="1"/>
    <xf numFmtId="164" fontId="6" fillId="0" borderId="10" xfId="1" applyNumberFormat="1" applyFont="1" applyFill="1" applyBorder="1" applyAlignment="1">
      <alignment vertical="center"/>
    </xf>
    <xf numFmtId="164" fontId="3" fillId="0" borderId="7" xfId="1" applyNumberFormat="1" applyFont="1" applyFill="1" applyBorder="1" applyAlignment="1">
      <alignment vertical="center"/>
    </xf>
    <xf numFmtId="164" fontId="3" fillId="0" borderId="11" xfId="1" applyNumberFormat="1" applyFont="1" applyFill="1" applyBorder="1" applyAlignment="1">
      <alignment vertical="center"/>
    </xf>
    <xf numFmtId="0" fontId="6" fillId="0" borderId="12" xfId="1" applyFont="1" applyFill="1" applyBorder="1" applyAlignment="1"/>
    <xf numFmtId="164" fontId="3" fillId="0" borderId="13" xfId="1" applyNumberFormat="1" applyFont="1" applyFill="1" applyBorder="1" applyAlignment="1">
      <alignment vertical="center"/>
    </xf>
    <xf numFmtId="49" fontId="6" fillId="0" borderId="3" xfId="1" applyNumberFormat="1" applyFont="1" applyFill="1" applyBorder="1" applyAlignment="1"/>
    <xf numFmtId="164" fontId="3" fillId="0" borderId="14" xfId="1" applyNumberFormat="1" applyFont="1" applyFill="1" applyBorder="1" applyAlignment="1">
      <alignment vertical="center"/>
    </xf>
    <xf numFmtId="49" fontId="6" fillId="0" borderId="15" xfId="1" applyNumberFormat="1" applyFont="1" applyFill="1" applyBorder="1" applyAlignment="1"/>
    <xf numFmtId="164" fontId="6" fillId="0" borderId="16" xfId="1" applyNumberFormat="1" applyFont="1" applyBorder="1"/>
    <xf numFmtId="4" fontId="6" fillId="0" borderId="17" xfId="1" applyNumberFormat="1" applyFont="1" applyBorder="1"/>
    <xf numFmtId="164" fontId="6" fillId="0" borderId="18" xfId="1" applyNumberFormat="1" applyFont="1" applyBorder="1" applyAlignment="1"/>
    <xf numFmtId="0" fontId="6" fillId="0" borderId="17" xfId="1" applyFont="1" applyBorder="1"/>
    <xf numFmtId="0" fontId="6" fillId="0" borderId="19" xfId="1" applyFont="1" applyBorder="1" applyAlignment="1"/>
    <xf numFmtId="164" fontId="3" fillId="0" borderId="20" xfId="1" applyNumberFormat="1" applyFont="1" applyFill="1" applyBorder="1" applyAlignment="1">
      <alignment horizontal="right"/>
    </xf>
    <xf numFmtId="4" fontId="3" fillId="0" borderId="21" xfId="1" applyNumberFormat="1" applyFont="1" applyFill="1" applyBorder="1" applyAlignment="1">
      <alignment horizontal="right"/>
    </xf>
    <xf numFmtId="164" fontId="3" fillId="0" borderId="22" xfId="1" applyNumberFormat="1" applyFont="1" applyFill="1" applyBorder="1" applyAlignment="1">
      <alignment horizontal="right" wrapText="1"/>
    </xf>
    <xf numFmtId="0" fontId="3" fillId="0" borderId="22" xfId="1" applyFont="1" applyFill="1" applyBorder="1" applyAlignment="1">
      <alignment wrapText="1"/>
    </xf>
    <xf numFmtId="164" fontId="3" fillId="0" borderId="24" xfId="1" applyNumberFormat="1" applyFont="1" applyFill="1" applyBorder="1" applyAlignment="1">
      <alignment horizontal="right"/>
    </xf>
    <xf numFmtId="4" fontId="3" fillId="0" borderId="25" xfId="1" applyNumberFormat="1" applyFont="1" applyFill="1" applyBorder="1" applyAlignment="1">
      <alignment horizontal="right"/>
    </xf>
    <xf numFmtId="0" fontId="6" fillId="3" borderId="27" xfId="1" applyFont="1" applyFill="1" applyBorder="1" applyAlignment="1">
      <alignment horizontal="center" vertical="center"/>
    </xf>
    <xf numFmtId="0" fontId="6" fillId="3" borderId="1" xfId="1" applyFont="1" applyFill="1" applyBorder="1" applyAlignment="1">
      <alignment horizontal="center" vertical="center"/>
    </xf>
    <xf numFmtId="4" fontId="6" fillId="3" borderId="1" xfId="1" applyNumberFormat="1" applyFont="1" applyFill="1" applyBorder="1" applyAlignment="1">
      <alignment horizontal="center"/>
    </xf>
    <xf numFmtId="0" fontId="3" fillId="0" borderId="0" xfId="1" applyFont="1" applyFill="1" applyBorder="1"/>
    <xf numFmtId="164" fontId="6" fillId="0" borderId="1" xfId="1" applyNumberFormat="1" applyFont="1" applyBorder="1" applyAlignment="1">
      <alignment horizontal="right"/>
    </xf>
    <xf numFmtId="4" fontId="6" fillId="0" borderId="18" xfId="1" applyNumberFormat="1" applyFont="1" applyBorder="1" applyAlignment="1">
      <alignment horizontal="right"/>
    </xf>
    <xf numFmtId="164" fontId="6" fillId="0" borderId="18" xfId="1" applyNumberFormat="1" applyFont="1" applyBorder="1" applyAlignment="1">
      <alignment horizontal="right"/>
    </xf>
    <xf numFmtId="0" fontId="3" fillId="0" borderId="28" xfId="1" applyFont="1" applyBorder="1"/>
    <xf numFmtId="0" fontId="3" fillId="0" borderId="22" xfId="1" applyFont="1" applyBorder="1"/>
    <xf numFmtId="165" fontId="3" fillId="0" borderId="22" xfId="1" applyNumberFormat="1" applyFont="1" applyFill="1" applyBorder="1" applyAlignment="1">
      <alignment horizontal="center" vertical="center"/>
    </xf>
    <xf numFmtId="0" fontId="3" fillId="0" borderId="22" xfId="1" applyFont="1" applyFill="1" applyBorder="1" applyAlignment="1">
      <alignment vertical="center"/>
    </xf>
    <xf numFmtId="164" fontId="3" fillId="0" borderId="22" xfId="1" applyNumberFormat="1" applyFont="1" applyFill="1" applyBorder="1" applyAlignment="1">
      <alignment horizontal="right"/>
    </xf>
    <xf numFmtId="4" fontId="3" fillId="0" borderId="22" xfId="1" applyNumberFormat="1" applyFont="1" applyFill="1" applyBorder="1" applyAlignment="1">
      <alignment horizontal="right" vertical="center"/>
    </xf>
    <xf numFmtId="164" fontId="3" fillId="0" borderId="22" xfId="1" applyNumberFormat="1" applyFont="1" applyFill="1" applyBorder="1" applyAlignment="1">
      <alignment horizontal="right" vertical="center"/>
    </xf>
    <xf numFmtId="0" fontId="3" fillId="0" borderId="22" xfId="1" applyFont="1" applyFill="1" applyBorder="1" applyAlignment="1">
      <alignment vertical="center" wrapText="1"/>
    </xf>
    <xf numFmtId="0" fontId="6" fillId="3" borderId="29" xfId="1" applyFont="1" applyFill="1" applyBorder="1" applyAlignment="1">
      <alignment horizontal="center" vertical="center"/>
    </xf>
    <xf numFmtId="166" fontId="6" fillId="3" borderId="29" xfId="1" applyNumberFormat="1" applyFont="1" applyFill="1" applyBorder="1" applyAlignment="1">
      <alignment horizontal="center"/>
    </xf>
    <xf numFmtId="0" fontId="6" fillId="3" borderId="29" xfId="1" applyFont="1" applyFill="1" applyBorder="1" applyAlignment="1">
      <alignment horizontal="center"/>
    </xf>
    <xf numFmtId="0" fontId="6" fillId="3" borderId="0" xfId="1" applyFont="1" applyFill="1" applyBorder="1" applyAlignment="1">
      <alignment horizontal="center"/>
    </xf>
    <xf numFmtId="0" fontId="6" fillId="3" borderId="30" xfId="1" applyFont="1" applyFill="1" applyBorder="1" applyAlignment="1">
      <alignment horizontal="center" vertical="center"/>
    </xf>
    <xf numFmtId="166" fontId="6" fillId="3" borderId="30" xfId="1" applyNumberFormat="1" applyFont="1" applyFill="1" applyBorder="1" applyAlignment="1">
      <alignment horizontal="center" wrapText="1"/>
    </xf>
    <xf numFmtId="0" fontId="6" fillId="3" borderId="30" xfId="1" applyFont="1" applyFill="1" applyBorder="1" applyAlignment="1">
      <alignment horizontal="center"/>
    </xf>
    <xf numFmtId="0" fontId="6" fillId="3" borderId="31" xfId="1" applyFont="1" applyFill="1" applyBorder="1" applyAlignment="1">
      <alignment horizontal="center"/>
    </xf>
    <xf numFmtId="0" fontId="6" fillId="3" borderId="32" xfId="1" applyFont="1" applyFill="1" applyBorder="1" applyAlignment="1">
      <alignment horizontal="center"/>
    </xf>
    <xf numFmtId="0" fontId="7" fillId="3" borderId="6" xfId="1" applyFont="1" applyFill="1" applyBorder="1" applyAlignment="1">
      <alignment horizontal="center"/>
    </xf>
    <xf numFmtId="49" fontId="8" fillId="0" borderId="0" xfId="1" applyNumberFormat="1" applyFont="1" applyFill="1" applyBorder="1" applyAlignment="1"/>
    <xf numFmtId="0" fontId="9" fillId="0" borderId="0" xfId="1" applyFont="1"/>
    <xf numFmtId="164" fontId="7" fillId="0" borderId="10" xfId="1" applyNumberFormat="1" applyFont="1" applyFill="1" applyBorder="1" applyAlignment="1">
      <alignment vertical="center"/>
    </xf>
    <xf numFmtId="49" fontId="7" fillId="0" borderId="6" xfId="1" applyNumberFormat="1" applyFont="1" applyFill="1" applyBorder="1" applyAlignment="1"/>
    <xf numFmtId="165" fontId="2" fillId="0" borderId="0" xfId="1" applyNumberFormat="1" applyFont="1"/>
    <xf numFmtId="164" fontId="2" fillId="0" borderId="7" xfId="1" applyNumberFormat="1" applyFont="1" applyFill="1" applyBorder="1" applyAlignment="1">
      <alignment vertical="center"/>
    </xf>
    <xf numFmtId="49" fontId="7" fillId="0" borderId="8" xfId="1" applyNumberFormat="1" applyFont="1" applyFill="1" applyBorder="1" applyAlignment="1"/>
    <xf numFmtId="164" fontId="2" fillId="0" borderId="33" xfId="1" applyNumberFormat="1" applyFont="1" applyFill="1" applyBorder="1" applyAlignment="1">
      <alignment vertical="center"/>
    </xf>
    <xf numFmtId="0" fontId="7" fillId="0" borderId="4" xfId="1" applyFont="1" applyFill="1" applyBorder="1" applyAlignment="1"/>
    <xf numFmtId="164" fontId="2" fillId="0" borderId="34" xfId="1" applyNumberFormat="1" applyFont="1" applyFill="1" applyBorder="1" applyAlignment="1">
      <alignment vertical="center"/>
    </xf>
    <xf numFmtId="164" fontId="2" fillId="0" borderId="14" xfId="1" applyNumberFormat="1" applyFont="1" applyFill="1" applyBorder="1" applyAlignment="1">
      <alignment vertical="center"/>
    </xf>
    <xf numFmtId="49" fontId="7" fillId="0" borderId="15" xfId="1" applyNumberFormat="1" applyFont="1" applyFill="1" applyBorder="1" applyAlignment="1"/>
    <xf numFmtId="165" fontId="2" fillId="0" borderId="7" xfId="1" applyNumberFormat="1" applyFont="1" applyFill="1" applyBorder="1" applyAlignment="1"/>
    <xf numFmtId="0" fontId="7" fillId="0" borderId="17" xfId="1" applyFont="1" applyFill="1" applyBorder="1"/>
    <xf numFmtId="0" fontId="7" fillId="0" borderId="19" xfId="1" applyFont="1" applyFill="1" applyBorder="1" applyAlignment="1"/>
    <xf numFmtId="165" fontId="2" fillId="0" borderId="35" xfId="1" applyNumberFormat="1" applyFont="1" applyBorder="1" applyAlignment="1"/>
    <xf numFmtId="0" fontId="2" fillId="0" borderId="22" xfId="1" applyFont="1" applyBorder="1" applyAlignment="1"/>
    <xf numFmtId="165" fontId="2" fillId="0" borderId="36" xfId="1" applyNumberFormat="1" applyFont="1" applyBorder="1" applyAlignment="1"/>
    <xf numFmtId="0" fontId="2" fillId="0" borderId="37" xfId="1" applyFont="1" applyBorder="1" applyAlignment="1"/>
    <xf numFmtId="165" fontId="2" fillId="0" borderId="9" xfId="1" applyNumberFormat="1" applyFont="1" applyBorder="1" applyAlignment="1"/>
    <xf numFmtId="0" fontId="2" fillId="0" borderId="39" xfId="1" applyFont="1" applyBorder="1" applyAlignment="1"/>
    <xf numFmtId="0" fontId="7" fillId="3" borderId="1" xfId="1" applyFont="1" applyFill="1" applyBorder="1" applyAlignment="1">
      <alignment horizontal="center"/>
    </xf>
    <xf numFmtId="0" fontId="6" fillId="0" borderId="0" xfId="1" applyFont="1" applyAlignment="1">
      <alignment horizontal="left"/>
    </xf>
    <xf numFmtId="0" fontId="3" fillId="0" borderId="0" xfId="1" applyFont="1" applyAlignment="1"/>
    <xf numFmtId="0" fontId="10" fillId="0" borderId="0" xfId="1" applyFont="1" applyFill="1" applyBorder="1" applyAlignment="1"/>
    <xf numFmtId="164" fontId="3" fillId="0" borderId="0" xfId="1" applyNumberFormat="1" applyFont="1" applyFill="1" applyBorder="1" applyAlignment="1">
      <alignment horizontal="right" vertical="center"/>
    </xf>
    <xf numFmtId="164" fontId="3" fillId="0" borderId="40" xfId="1" applyNumberFormat="1" applyFont="1" applyFill="1" applyBorder="1" applyAlignment="1"/>
    <xf numFmtId="164" fontId="6" fillId="0" borderId="5" xfId="1" applyNumberFormat="1" applyFont="1" applyFill="1" applyBorder="1" applyAlignment="1"/>
    <xf numFmtId="164" fontId="3" fillId="0" borderId="40" xfId="1" applyNumberFormat="1" applyFont="1" applyBorder="1" applyAlignment="1"/>
    <xf numFmtId="164" fontId="3" fillId="0" borderId="33" xfId="1" applyNumberFormat="1" applyFont="1" applyBorder="1" applyAlignment="1"/>
    <xf numFmtId="164" fontId="3" fillId="0" borderId="41" xfId="1" applyNumberFormat="1" applyFont="1" applyBorder="1" applyAlignment="1"/>
    <xf numFmtId="164" fontId="3" fillId="0" borderId="42" xfId="1" applyNumberFormat="1" applyFont="1" applyBorder="1" applyAlignment="1"/>
    <xf numFmtId="164" fontId="3" fillId="0" borderId="27" xfId="1" applyNumberFormat="1" applyFont="1" applyFill="1" applyBorder="1" applyAlignment="1">
      <alignment horizontal="right" vertical="center"/>
    </xf>
    <xf numFmtId="4" fontId="3" fillId="0" borderId="43" xfId="1" applyNumberFormat="1" applyFont="1" applyFill="1" applyBorder="1" applyAlignment="1">
      <alignment horizontal="right" vertical="center"/>
    </xf>
    <xf numFmtId="164" fontId="3" fillId="0" borderId="44" xfId="1" applyNumberFormat="1" applyFont="1" applyFill="1" applyBorder="1" applyAlignment="1">
      <alignment horizontal="right"/>
    </xf>
    <xf numFmtId="0" fontId="3" fillId="0" borderId="43" xfId="1" applyFont="1" applyFill="1" applyBorder="1" applyAlignment="1">
      <alignment wrapText="1"/>
    </xf>
    <xf numFmtId="0" fontId="3" fillId="0" borderId="6" xfId="1" applyFont="1" applyFill="1" applyBorder="1" applyAlignment="1">
      <alignment vertical="center"/>
    </xf>
    <xf numFmtId="0" fontId="6" fillId="3" borderId="31" xfId="1" applyFont="1" applyFill="1" applyBorder="1" applyAlignment="1">
      <alignment horizontal="center" vertical="center"/>
    </xf>
    <xf numFmtId="4" fontId="6" fillId="3" borderId="44" xfId="1" applyNumberFormat="1" applyFont="1" applyFill="1" applyBorder="1" applyAlignment="1">
      <alignment horizontal="center"/>
    </xf>
    <xf numFmtId="166" fontId="6" fillId="0" borderId="0" xfId="1" applyNumberFormat="1" applyFont="1" applyBorder="1" applyAlignment="1"/>
    <xf numFmtId="0" fontId="6" fillId="0" borderId="0" xfId="1" applyFont="1"/>
    <xf numFmtId="166" fontId="3" fillId="0" borderId="0" xfId="1" applyNumberFormat="1" applyFont="1" applyFill="1" applyBorder="1" applyAlignment="1"/>
    <xf numFmtId="0" fontId="3" fillId="0" borderId="0" xfId="1" applyFont="1" applyAlignment="1">
      <alignment horizontal="right"/>
    </xf>
    <xf numFmtId="0" fontId="3" fillId="0" borderId="0" xfId="1" applyFont="1" applyFill="1" applyAlignment="1"/>
    <xf numFmtId="0" fontId="3" fillId="0" borderId="0" xfId="1" applyFont="1" applyFill="1" applyAlignment="1">
      <alignment horizontal="right"/>
    </xf>
    <xf numFmtId="0" fontId="10" fillId="0" borderId="0" xfId="1" applyFont="1" applyFill="1" applyAlignment="1"/>
    <xf numFmtId="0" fontId="6" fillId="0" borderId="0" xfId="1" applyFont="1" applyFill="1" applyBorder="1" applyAlignment="1"/>
    <xf numFmtId="164" fontId="6" fillId="0" borderId="10" xfId="1" applyNumberFormat="1" applyFont="1" applyFill="1" applyBorder="1" applyAlignment="1"/>
    <xf numFmtId="164" fontId="3" fillId="0" borderId="7" xfId="1" applyNumberFormat="1" applyFont="1" applyFill="1" applyBorder="1" applyAlignment="1"/>
    <xf numFmtId="164" fontId="3" fillId="0" borderId="11" xfId="1" applyNumberFormat="1" applyFont="1" applyFill="1" applyBorder="1" applyAlignment="1"/>
    <xf numFmtId="164" fontId="3" fillId="0" borderId="13" xfId="1" applyNumberFormat="1" applyFont="1" applyFill="1" applyBorder="1" applyAlignment="1"/>
    <xf numFmtId="164" fontId="3" fillId="0" borderId="33" xfId="1" applyNumberFormat="1" applyFont="1" applyFill="1" applyBorder="1" applyAlignment="1"/>
    <xf numFmtId="49" fontId="6" fillId="0" borderId="4" xfId="1" applyNumberFormat="1" applyFont="1" applyFill="1" applyBorder="1" applyAlignment="1"/>
    <xf numFmtId="164" fontId="3" fillId="0" borderId="45" xfId="2" applyNumberFormat="1" applyFont="1" applyFill="1" applyBorder="1" applyAlignment="1">
      <alignment vertical="center"/>
    </xf>
    <xf numFmtId="4" fontId="3" fillId="0" borderId="46" xfId="2" applyNumberFormat="1" applyFont="1" applyFill="1" applyBorder="1" applyAlignment="1">
      <alignment vertical="center"/>
    </xf>
    <xf numFmtId="164" fontId="3" fillId="0" borderId="47" xfId="1" applyNumberFormat="1" applyFont="1" applyFill="1" applyBorder="1" applyAlignment="1">
      <alignment vertical="center"/>
    </xf>
    <xf numFmtId="164" fontId="3" fillId="0" borderId="37" xfId="2" applyNumberFormat="1" applyFont="1" applyFill="1" applyBorder="1" applyAlignment="1">
      <alignment vertical="center"/>
    </xf>
    <xf numFmtId="0" fontId="3" fillId="0" borderId="48" xfId="1" applyFont="1" applyFill="1" applyBorder="1" applyAlignment="1">
      <alignment vertical="center" wrapText="1"/>
    </xf>
    <xf numFmtId="0" fontId="3" fillId="0" borderId="40" xfId="1" applyFont="1" applyFill="1" applyBorder="1" applyAlignment="1">
      <alignment vertical="center"/>
    </xf>
    <xf numFmtId="0" fontId="6" fillId="3" borderId="45" xfId="1" applyFont="1" applyFill="1" applyBorder="1" applyAlignment="1">
      <alignment horizontal="center" vertical="center"/>
    </xf>
    <xf numFmtId="0" fontId="6" fillId="3" borderId="49" xfId="1" applyFont="1" applyFill="1" applyBorder="1" applyAlignment="1">
      <alignment horizontal="center" vertical="center"/>
    </xf>
    <xf numFmtId="166" fontId="6" fillId="3" borderId="45" xfId="1" applyNumberFormat="1" applyFont="1" applyFill="1" applyBorder="1" applyAlignment="1">
      <alignment horizontal="center"/>
    </xf>
    <xf numFmtId="0" fontId="6" fillId="3" borderId="45" xfId="1" applyFont="1" applyFill="1" applyBorder="1" applyAlignment="1">
      <alignment horizontal="center"/>
    </xf>
    <xf numFmtId="0" fontId="6" fillId="3" borderId="50" xfId="1" applyFont="1" applyFill="1" applyBorder="1" applyAlignment="1">
      <alignment horizontal="center"/>
    </xf>
    <xf numFmtId="166" fontId="6" fillId="3" borderId="30" xfId="1" applyNumberFormat="1" applyFont="1" applyFill="1" applyBorder="1" applyAlignment="1">
      <alignment horizontal="center"/>
    </xf>
    <xf numFmtId="164" fontId="4" fillId="0" borderId="0" xfId="1" applyNumberFormat="1" applyFont="1" applyBorder="1" applyAlignment="1"/>
    <xf numFmtId="164" fontId="3" fillId="0" borderId="0" xfId="1" applyNumberFormat="1" applyFont="1" applyBorder="1" applyAlignment="1"/>
    <xf numFmtId="0" fontId="3" fillId="0" borderId="0" xfId="1" applyFont="1" applyBorder="1" applyAlignment="1">
      <alignment horizontal="center" vertical="center"/>
    </xf>
    <xf numFmtId="49" fontId="11" fillId="0" borderId="0" xfId="1" applyNumberFormat="1" applyFont="1" applyFill="1" applyBorder="1" applyAlignment="1"/>
    <xf numFmtId="164" fontId="7" fillId="0" borderId="0" xfId="1" applyNumberFormat="1" applyFont="1" applyFill="1" applyBorder="1" applyAlignment="1">
      <alignment vertical="center"/>
    </xf>
    <xf numFmtId="164" fontId="2" fillId="0" borderId="0" xfId="1" applyNumberFormat="1" applyFont="1" applyFill="1" applyBorder="1" applyAlignment="1">
      <alignment vertical="center"/>
    </xf>
    <xf numFmtId="0" fontId="12" fillId="0" borderId="0" xfId="1" applyFont="1"/>
    <xf numFmtId="164" fontId="12" fillId="0" borderId="0" xfId="1" applyNumberFormat="1" applyFont="1" applyFill="1" applyBorder="1" applyAlignment="1">
      <alignment vertical="center"/>
    </xf>
    <xf numFmtId="164" fontId="13" fillId="0" borderId="1" xfId="1" applyNumberFormat="1" applyFont="1" applyBorder="1" applyAlignment="1"/>
    <xf numFmtId="0" fontId="14" fillId="2" borderId="2" xfId="1" applyFont="1" applyFill="1" applyBorder="1" applyAlignment="1">
      <alignment vertical="center" wrapText="1"/>
    </xf>
    <xf numFmtId="164" fontId="12" fillId="0" borderId="1" xfId="1" applyNumberFormat="1" applyFont="1" applyBorder="1" applyAlignment="1"/>
    <xf numFmtId="0" fontId="14" fillId="2" borderId="3" xfId="1" applyFont="1" applyFill="1" applyBorder="1" applyAlignment="1">
      <alignment vertical="center" wrapText="1"/>
    </xf>
    <xf numFmtId="0" fontId="14" fillId="2" borderId="4" xfId="1" applyFont="1" applyFill="1" applyBorder="1" applyAlignment="1">
      <alignment vertical="center"/>
    </xf>
    <xf numFmtId="0" fontId="13" fillId="3" borderId="1" xfId="1" applyFont="1" applyFill="1" applyBorder="1" applyAlignment="1"/>
    <xf numFmtId="164" fontId="13" fillId="0" borderId="5" xfId="1" applyNumberFormat="1" applyFont="1" applyBorder="1" applyAlignment="1"/>
    <xf numFmtId="49" fontId="13" fillId="0" borderId="6" xfId="1" applyNumberFormat="1" applyFont="1" applyFill="1" applyBorder="1" applyAlignment="1"/>
    <xf numFmtId="164" fontId="12" fillId="0" borderId="7" xfId="1" applyNumberFormat="1" applyFont="1" applyBorder="1" applyAlignment="1"/>
    <xf numFmtId="49" fontId="13" fillId="0" borderId="8" xfId="1" applyNumberFormat="1" applyFont="1" applyFill="1" applyBorder="1" applyAlignment="1"/>
    <xf numFmtId="164" fontId="12" fillId="0" borderId="9" xfId="1" applyNumberFormat="1" applyFont="1" applyBorder="1" applyAlignment="1"/>
    <xf numFmtId="0" fontId="13" fillId="0" borderId="4" xfId="1" applyFont="1" applyFill="1" applyBorder="1" applyAlignment="1"/>
    <xf numFmtId="0" fontId="12" fillId="0" borderId="0" xfId="1" applyFont="1" applyBorder="1" applyAlignment="1"/>
    <xf numFmtId="0" fontId="13" fillId="3" borderId="1" xfId="1" applyFont="1" applyFill="1" applyBorder="1" applyAlignment="1">
      <alignment horizontal="center"/>
    </xf>
    <xf numFmtId="49" fontId="13" fillId="0" borderId="0" xfId="1" applyNumberFormat="1" applyFont="1" applyFill="1" applyBorder="1" applyAlignment="1"/>
    <xf numFmtId="0" fontId="13" fillId="0" borderId="12" xfId="1" applyFont="1" applyFill="1" applyBorder="1" applyAlignment="1"/>
    <xf numFmtId="49" fontId="13" fillId="0" borderId="3" xfId="1" applyNumberFormat="1" applyFont="1" applyFill="1" applyBorder="1" applyAlignment="1"/>
    <xf numFmtId="49" fontId="13" fillId="0" borderId="4" xfId="1" applyNumberFormat="1" applyFont="1" applyFill="1" applyBorder="1" applyAlignment="1"/>
    <xf numFmtId="164" fontId="12" fillId="0" borderId="1" xfId="1" applyNumberFormat="1" applyFont="1" applyBorder="1" applyAlignment="1">
      <alignment horizontal="right"/>
    </xf>
    <xf numFmtId="4" fontId="12" fillId="0" borderId="63" xfId="1" applyNumberFormat="1" applyFont="1" applyFill="1" applyBorder="1" applyAlignment="1">
      <alignment horizontal="right" vertical="center"/>
    </xf>
    <xf numFmtId="164" fontId="12" fillId="0" borderId="22" xfId="1" applyNumberFormat="1" applyFont="1" applyFill="1" applyBorder="1" applyAlignment="1">
      <alignment horizontal="center" vertical="center"/>
    </xf>
    <xf numFmtId="164" fontId="12" fillId="0" borderId="22" xfId="1" applyNumberFormat="1" applyFont="1" applyFill="1" applyBorder="1" applyAlignment="1">
      <alignment horizontal="right"/>
    </xf>
    <xf numFmtId="0" fontId="12" fillId="0" borderId="26" xfId="1" applyFont="1" applyBorder="1" applyAlignment="1">
      <alignment vertical="center"/>
    </xf>
    <xf numFmtId="0" fontId="13" fillId="3" borderId="30" xfId="1" applyFont="1" applyFill="1" applyBorder="1" applyAlignment="1">
      <alignment horizontal="center" vertical="center"/>
    </xf>
    <xf numFmtId="4" fontId="13" fillId="3" borderId="30" xfId="1" applyNumberFormat="1" applyFont="1" applyFill="1" applyBorder="1" applyAlignment="1">
      <alignment horizontal="center"/>
    </xf>
    <xf numFmtId="4" fontId="13" fillId="3" borderId="32" xfId="1" applyNumberFormat="1" applyFont="1" applyFill="1" applyBorder="1" applyAlignment="1">
      <alignment horizontal="center"/>
    </xf>
    <xf numFmtId="164" fontId="13" fillId="0" borderId="1" xfId="1" applyNumberFormat="1" applyFont="1" applyFill="1" applyBorder="1" applyAlignment="1">
      <alignment vertical="center"/>
    </xf>
    <xf numFmtId="164" fontId="12" fillId="0" borderId="7" xfId="1" applyNumberFormat="1" applyFont="1" applyFill="1" applyBorder="1" applyAlignment="1">
      <alignment vertical="center"/>
    </xf>
    <xf numFmtId="164" fontId="12" fillId="0" borderId="11" xfId="1" applyNumberFormat="1" applyFont="1" applyFill="1" applyBorder="1" applyAlignment="1">
      <alignment vertical="center"/>
    </xf>
    <xf numFmtId="164" fontId="12" fillId="0" borderId="13" xfId="1" applyNumberFormat="1" applyFont="1" applyFill="1" applyBorder="1" applyAlignment="1">
      <alignment vertical="center"/>
    </xf>
    <xf numFmtId="164" fontId="12" fillId="0" borderId="14" xfId="1" applyNumberFormat="1" applyFont="1" applyFill="1" applyBorder="1" applyAlignment="1">
      <alignment vertical="center"/>
    </xf>
    <xf numFmtId="49" fontId="13" fillId="0" borderId="15" xfId="1" applyNumberFormat="1" applyFont="1" applyFill="1" applyBorder="1" applyAlignment="1"/>
    <xf numFmtId="164" fontId="12" fillId="0" borderId="0" xfId="1" applyNumberFormat="1" applyFont="1" applyFill="1" applyBorder="1" applyAlignment="1">
      <alignment horizontal="center"/>
    </xf>
    <xf numFmtId="164" fontId="12" fillId="0" borderId="0" xfId="1" applyNumberFormat="1" applyFont="1" applyFill="1" applyBorder="1"/>
    <xf numFmtId="164" fontId="12" fillId="0" borderId="1" xfId="1" applyNumberFormat="1" applyFont="1" applyFill="1" applyBorder="1" applyAlignment="1">
      <alignment horizontal="right"/>
    </xf>
    <xf numFmtId="4" fontId="12" fillId="0" borderId="63" xfId="1" applyNumberFormat="1" applyFont="1" applyFill="1" applyBorder="1" applyAlignment="1">
      <alignment horizontal="right"/>
    </xf>
    <xf numFmtId="164" fontId="12" fillId="0" borderId="22" xfId="1" applyNumberFormat="1" applyFont="1" applyBorder="1" applyAlignment="1"/>
    <xf numFmtId="0" fontId="12" fillId="0" borderId="22" xfId="1" applyFont="1" applyBorder="1" applyAlignment="1">
      <alignment wrapText="1"/>
    </xf>
    <xf numFmtId="0" fontId="12" fillId="0" borderId="22" xfId="1" applyFont="1" applyBorder="1" applyAlignment="1">
      <alignment vertical="center"/>
    </xf>
    <xf numFmtId="4" fontId="13" fillId="0" borderId="0" xfId="1" applyNumberFormat="1" applyFont="1" applyFill="1" applyBorder="1" applyAlignment="1">
      <alignment horizontal="center"/>
    </xf>
    <xf numFmtId="0" fontId="13" fillId="3" borderId="30" xfId="1" applyFont="1" applyFill="1" applyBorder="1" applyAlignment="1">
      <alignment horizontal="center"/>
    </xf>
    <xf numFmtId="0" fontId="13" fillId="0" borderId="0" xfId="1" applyFont="1" applyBorder="1"/>
    <xf numFmtId="0" fontId="13" fillId="0" borderId="0" xfId="1" applyFont="1" applyFill="1" applyBorder="1" applyAlignment="1">
      <alignment horizontal="left"/>
    </xf>
    <xf numFmtId="0" fontId="15" fillId="0" borderId="0" xfId="1" applyFont="1"/>
    <xf numFmtId="0" fontId="12" fillId="0" borderId="0" xfId="1" applyFont="1" applyBorder="1"/>
    <xf numFmtId="164" fontId="13" fillId="0" borderId="71" xfId="1" applyNumberFormat="1" applyFont="1" applyFill="1" applyBorder="1" applyAlignment="1"/>
    <xf numFmtId="0" fontId="13" fillId="0" borderId="19" xfId="1" applyFont="1" applyBorder="1" applyAlignment="1"/>
    <xf numFmtId="164" fontId="12" fillId="0" borderId="14" xfId="1" applyNumberFormat="1" applyFont="1" applyFill="1" applyBorder="1" applyAlignment="1">
      <alignment horizontal="right"/>
    </xf>
    <xf numFmtId="4" fontId="12" fillId="0" borderId="48" xfId="1" applyNumberFormat="1" applyFont="1" applyFill="1" applyBorder="1" applyAlignment="1">
      <alignment horizontal="right"/>
    </xf>
    <xf numFmtId="164" fontId="12" fillId="0" borderId="72" xfId="1" applyNumberFormat="1" applyFont="1" applyFill="1" applyBorder="1" applyAlignment="1">
      <alignment horizontal="right"/>
    </xf>
    <xf numFmtId="164" fontId="12" fillId="0" borderId="73" xfId="1" applyNumberFormat="1" applyFont="1" applyFill="1" applyBorder="1" applyAlignment="1">
      <alignment horizontal="right"/>
    </xf>
    <xf numFmtId="4" fontId="12" fillId="0" borderId="25" xfId="1" applyNumberFormat="1" applyFont="1" applyFill="1" applyBorder="1" applyAlignment="1">
      <alignment horizontal="right"/>
    </xf>
    <xf numFmtId="164" fontId="12" fillId="0" borderId="64" xfId="1" applyNumberFormat="1" applyFont="1" applyFill="1" applyBorder="1" applyAlignment="1">
      <alignment horizontal="right"/>
    </xf>
    <xf numFmtId="4" fontId="13" fillId="3" borderId="51" xfId="1" applyNumberFormat="1" applyFont="1" applyFill="1" applyBorder="1" applyAlignment="1">
      <alignment horizontal="center"/>
    </xf>
    <xf numFmtId="0" fontId="12" fillId="0" borderId="0" xfId="1" applyFont="1" applyAlignment="1"/>
    <xf numFmtId="0" fontId="13" fillId="0" borderId="0" xfId="1" applyFont="1" applyFill="1" applyBorder="1" applyAlignment="1"/>
    <xf numFmtId="164" fontId="13" fillId="0" borderId="10" xfId="1" applyNumberFormat="1" applyFont="1" applyFill="1" applyBorder="1" applyAlignment="1"/>
    <xf numFmtId="164" fontId="12" fillId="0" borderId="7" xfId="1" applyNumberFormat="1" applyFont="1" applyFill="1" applyBorder="1" applyAlignment="1"/>
    <xf numFmtId="164" fontId="12" fillId="0" borderId="11" xfId="1" applyNumberFormat="1" applyFont="1" applyFill="1" applyBorder="1" applyAlignment="1"/>
    <xf numFmtId="164" fontId="12" fillId="0" borderId="13" xfId="1" applyNumberFormat="1" applyFont="1" applyFill="1" applyBorder="1" applyAlignment="1"/>
    <xf numFmtId="164" fontId="12" fillId="0" borderId="14" xfId="1" applyNumberFormat="1" applyFont="1" applyFill="1" applyBorder="1" applyAlignment="1"/>
    <xf numFmtId="164" fontId="13" fillId="0" borderId="17" xfId="1" applyNumberFormat="1" applyFont="1" applyBorder="1" applyAlignment="1"/>
    <xf numFmtId="0" fontId="13" fillId="0" borderId="17" xfId="1" applyFont="1" applyBorder="1" applyAlignment="1"/>
    <xf numFmtId="0" fontId="13" fillId="0" borderId="2" xfId="1" applyFont="1" applyBorder="1" applyAlignment="1"/>
    <xf numFmtId="165" fontId="12" fillId="0" borderId="74" xfId="1" applyNumberFormat="1" applyFont="1" applyFill="1" applyBorder="1" applyAlignment="1">
      <alignment horizontal="center" vertical="center"/>
    </xf>
    <xf numFmtId="0" fontId="12" fillId="0" borderId="74" xfId="1" applyFont="1" applyFill="1" applyBorder="1" applyAlignment="1">
      <alignment vertical="center" wrapText="1"/>
    </xf>
    <xf numFmtId="0" fontId="13" fillId="3" borderId="45" xfId="1" applyFont="1" applyFill="1" applyBorder="1" applyAlignment="1">
      <alignment horizontal="center" vertical="center"/>
    </xf>
    <xf numFmtId="166" fontId="13" fillId="3" borderId="49" xfId="1" applyNumberFormat="1" applyFont="1" applyFill="1" applyBorder="1" applyAlignment="1">
      <alignment horizontal="center"/>
    </xf>
    <xf numFmtId="166" fontId="13" fillId="3" borderId="45" xfId="1" applyNumberFormat="1" applyFont="1" applyFill="1" applyBorder="1" applyAlignment="1">
      <alignment horizontal="center"/>
    </xf>
    <xf numFmtId="0" fontId="13" fillId="3" borderId="52" xfId="1" applyFont="1" applyFill="1" applyBorder="1" applyAlignment="1">
      <alignment horizontal="center" vertical="center"/>
    </xf>
    <xf numFmtId="0" fontId="13" fillId="3" borderId="45" xfId="1" applyFont="1" applyFill="1" applyBorder="1" applyAlignment="1">
      <alignment horizontal="center"/>
    </xf>
    <xf numFmtId="0" fontId="13" fillId="3" borderId="50" xfId="1" applyFont="1" applyFill="1" applyBorder="1" applyAlignment="1">
      <alignment horizontal="center"/>
    </xf>
    <xf numFmtId="166" fontId="6" fillId="3" borderId="31" xfId="1" applyNumberFormat="1" applyFont="1" applyFill="1" applyBorder="1" applyAlignment="1">
      <alignment horizontal="center"/>
    </xf>
    <xf numFmtId="0" fontId="6" fillId="3" borderId="75" xfId="1" applyFont="1" applyFill="1" applyBorder="1" applyAlignment="1">
      <alignment horizontal="center" vertical="center"/>
    </xf>
    <xf numFmtId="0" fontId="6" fillId="3" borderId="48" xfId="1" applyFont="1" applyFill="1" applyBorder="1" applyAlignment="1">
      <alignment horizontal="center" vertical="center"/>
    </xf>
    <xf numFmtId="0" fontId="6" fillId="3" borderId="30" xfId="1" applyFont="1" applyFill="1" applyBorder="1" applyAlignment="1">
      <alignment horizontal="center" wrapText="1"/>
    </xf>
    <xf numFmtId="0" fontId="16" fillId="0" borderId="0" xfId="1" applyFont="1"/>
    <xf numFmtId="164" fontId="4" fillId="0" borderId="0" xfId="1" applyNumberFormat="1" applyFont="1" applyBorder="1"/>
    <xf numFmtId="164" fontId="4" fillId="0" borderId="10" xfId="1" applyNumberFormat="1" applyFont="1" applyFill="1" applyBorder="1" applyAlignment="1">
      <alignment vertical="center"/>
    </xf>
    <xf numFmtId="49" fontId="4" fillId="0" borderId="6" xfId="1" applyNumberFormat="1" applyFont="1" applyFill="1" applyBorder="1" applyAlignment="1"/>
    <xf numFmtId="164" fontId="17" fillId="0" borderId="7" xfId="1" applyNumberFormat="1" applyFont="1" applyFill="1" applyBorder="1" applyAlignment="1">
      <alignment vertical="center"/>
    </xf>
    <xf numFmtId="49" fontId="4" fillId="0" borderId="8" xfId="1" applyNumberFormat="1" applyFont="1" applyFill="1" applyBorder="1" applyAlignment="1"/>
    <xf numFmtId="164" fontId="17" fillId="0" borderId="11" xfId="1" applyNumberFormat="1" applyFont="1" applyFill="1" applyBorder="1" applyAlignment="1">
      <alignment vertical="center"/>
    </xf>
    <xf numFmtId="0" fontId="4" fillId="0" borderId="12" xfId="1" applyFont="1" applyFill="1" applyBorder="1" applyAlignment="1"/>
    <xf numFmtId="164" fontId="16" fillId="0" borderId="0" xfId="1" applyNumberFormat="1" applyFont="1" applyFill="1" applyBorder="1" applyAlignment="1">
      <alignment vertical="center"/>
    </xf>
    <xf numFmtId="164" fontId="17" fillId="0" borderId="13" xfId="1" applyNumberFormat="1" applyFont="1" applyFill="1" applyBorder="1" applyAlignment="1">
      <alignment vertical="center"/>
    </xf>
    <xf numFmtId="49" fontId="4" fillId="0" borderId="3" xfId="1" applyNumberFormat="1" applyFont="1" applyFill="1" applyBorder="1" applyAlignment="1"/>
    <xf numFmtId="164" fontId="17" fillId="0" borderId="14" xfId="1" applyNumberFormat="1" applyFont="1" applyFill="1" applyBorder="1" applyAlignment="1">
      <alignment vertical="center"/>
    </xf>
    <xf numFmtId="49" fontId="4" fillId="0" borderId="15" xfId="1" applyNumberFormat="1" applyFont="1" applyFill="1" applyBorder="1" applyAlignment="1"/>
    <xf numFmtId="164" fontId="4" fillId="0" borderId="18" xfId="1" applyNumberFormat="1" applyFont="1" applyBorder="1" applyAlignment="1"/>
    <xf numFmtId="0" fontId="4" fillId="0" borderId="17" xfId="1" applyFont="1" applyBorder="1"/>
    <xf numFmtId="0" fontId="4" fillId="0" borderId="19" xfId="1" applyFont="1" applyBorder="1" applyAlignment="1"/>
    <xf numFmtId="164" fontId="17" fillId="0" borderId="22" xfId="1" applyNumberFormat="1" applyFont="1" applyFill="1" applyBorder="1" applyAlignment="1">
      <alignment horizontal="right" wrapText="1"/>
    </xf>
    <xf numFmtId="0" fontId="17" fillId="0" borderId="22" xfId="1" applyFont="1" applyFill="1" applyBorder="1" applyAlignment="1">
      <alignment wrapText="1"/>
    </xf>
    <xf numFmtId="164" fontId="3" fillId="0" borderId="76" xfId="1" applyNumberFormat="1" applyFont="1" applyFill="1" applyBorder="1" applyAlignment="1">
      <alignment horizontal="right"/>
    </xf>
    <xf numFmtId="4" fontId="3" fillId="0" borderId="77" xfId="1" applyNumberFormat="1" applyFont="1" applyFill="1" applyBorder="1" applyAlignment="1">
      <alignment horizontal="right"/>
    </xf>
    <xf numFmtId="0" fontId="17" fillId="0" borderId="0" xfId="1" applyFont="1"/>
    <xf numFmtId="0" fontId="4" fillId="3" borderId="27" xfId="1" applyFont="1" applyFill="1" applyBorder="1" applyAlignment="1">
      <alignment horizontal="center" vertical="center"/>
    </xf>
    <xf numFmtId="0" fontId="4" fillId="3" borderId="1" xfId="1" applyFont="1" applyFill="1" applyBorder="1" applyAlignment="1">
      <alignment horizontal="center" vertical="center"/>
    </xf>
    <xf numFmtId="4" fontId="4" fillId="3" borderId="1" xfId="1" applyNumberFormat="1" applyFont="1" applyFill="1" applyBorder="1" applyAlignment="1">
      <alignment horizontal="center"/>
    </xf>
    <xf numFmtId="0" fontId="4" fillId="3" borderId="1" xfId="1" applyFont="1" applyFill="1" applyBorder="1" applyAlignment="1">
      <alignment horizontal="center"/>
    </xf>
    <xf numFmtId="0" fontId="16" fillId="0" borderId="0" xfId="1" applyFont="1" applyAlignment="1"/>
    <xf numFmtId="0" fontId="18" fillId="0" borderId="0" xfId="1" applyFont="1" applyFill="1" applyBorder="1" applyAlignment="1"/>
    <xf numFmtId="164" fontId="18" fillId="0" borderId="10" xfId="1" applyNumberFormat="1" applyFont="1" applyFill="1" applyBorder="1" applyAlignment="1"/>
    <xf numFmtId="49" fontId="18" fillId="0" borderId="6" xfId="1" applyNumberFormat="1" applyFont="1" applyFill="1" applyBorder="1" applyAlignment="1"/>
    <xf numFmtId="164" fontId="16" fillId="0" borderId="7" xfId="1" applyNumberFormat="1" applyFont="1" applyFill="1" applyBorder="1" applyAlignment="1"/>
    <xf numFmtId="49" fontId="18" fillId="0" borderId="8" xfId="1" applyNumberFormat="1" applyFont="1" applyFill="1" applyBorder="1" applyAlignment="1"/>
    <xf numFmtId="164" fontId="16" fillId="0" borderId="11" xfId="1" applyNumberFormat="1" applyFont="1" applyFill="1" applyBorder="1" applyAlignment="1"/>
    <xf numFmtId="0" fontId="18" fillId="0" borderId="12" xfId="1" applyFont="1" applyFill="1" applyBorder="1" applyAlignment="1"/>
    <xf numFmtId="164" fontId="16" fillId="0" borderId="13" xfId="1" applyNumberFormat="1" applyFont="1" applyFill="1" applyBorder="1" applyAlignment="1"/>
    <xf numFmtId="49" fontId="18" fillId="0" borderId="3" xfId="1" applyNumberFormat="1" applyFont="1" applyFill="1" applyBorder="1" applyAlignment="1"/>
    <xf numFmtId="164" fontId="16" fillId="0" borderId="14" xfId="1" applyNumberFormat="1" applyFont="1" applyFill="1" applyBorder="1" applyAlignment="1"/>
    <xf numFmtId="49" fontId="18" fillId="0" borderId="15" xfId="1" applyNumberFormat="1" applyFont="1" applyFill="1" applyBorder="1" applyAlignment="1"/>
    <xf numFmtId="164" fontId="18" fillId="0" borderId="17" xfId="1" applyNumberFormat="1" applyFont="1" applyBorder="1" applyAlignment="1"/>
    <xf numFmtId="0" fontId="18" fillId="0" borderId="17" xfId="1" applyFont="1" applyBorder="1" applyAlignment="1"/>
    <xf numFmtId="0" fontId="18" fillId="0" borderId="2" xfId="1" applyFont="1" applyBorder="1" applyAlignment="1"/>
    <xf numFmtId="165" fontId="16" fillId="0" borderId="74" xfId="1" applyNumberFormat="1" applyFont="1" applyFill="1" applyBorder="1" applyAlignment="1">
      <alignment horizontal="center" vertical="center"/>
    </xf>
    <xf numFmtId="0" fontId="16" fillId="0" borderId="74" xfId="1" applyFont="1" applyFill="1" applyBorder="1" applyAlignment="1">
      <alignment vertical="center" wrapText="1"/>
    </xf>
    <xf numFmtId="0" fontId="16" fillId="0" borderId="26" xfId="1" applyFont="1" applyFill="1" applyBorder="1" applyAlignment="1">
      <alignment horizontal="center" vertical="center" wrapText="1"/>
    </xf>
    <xf numFmtId="0" fontId="18" fillId="3" borderId="45" xfId="1" applyFont="1" applyFill="1" applyBorder="1" applyAlignment="1">
      <alignment horizontal="center" vertical="center"/>
    </xf>
    <xf numFmtId="166" fontId="18" fillId="3" borderId="45" xfId="1" applyNumberFormat="1" applyFont="1" applyFill="1" applyBorder="1" applyAlignment="1">
      <alignment horizontal="center"/>
    </xf>
    <xf numFmtId="0" fontId="18" fillId="3" borderId="29" xfId="1" applyFont="1" applyFill="1" applyBorder="1" applyAlignment="1">
      <alignment horizontal="center" vertical="center"/>
    </xf>
    <xf numFmtId="0" fontId="18" fillId="3" borderId="0" xfId="1" applyFont="1" applyFill="1" applyBorder="1" applyAlignment="1">
      <alignment horizontal="center" vertical="center"/>
    </xf>
    <xf numFmtId="166" fontId="18" fillId="3" borderId="29" xfId="1" applyNumberFormat="1" applyFont="1" applyFill="1" applyBorder="1" applyAlignment="1">
      <alignment horizontal="center"/>
    </xf>
    <xf numFmtId="0" fontId="18" fillId="3" borderId="45" xfId="1" applyFont="1" applyFill="1" applyBorder="1" applyAlignment="1">
      <alignment horizontal="center"/>
    </xf>
    <xf numFmtId="0" fontId="18" fillId="3" borderId="50" xfId="1" applyFont="1" applyFill="1" applyBorder="1" applyAlignment="1">
      <alignment horizontal="center"/>
    </xf>
    <xf numFmtId="0" fontId="18" fillId="3" borderId="30" xfId="1" applyFont="1" applyFill="1" applyBorder="1" applyAlignment="1">
      <alignment horizontal="center" vertical="center"/>
    </xf>
    <xf numFmtId="166" fontId="18" fillId="3" borderId="30" xfId="1" applyNumberFormat="1" applyFont="1" applyFill="1" applyBorder="1" applyAlignment="1">
      <alignment horizontal="center"/>
    </xf>
    <xf numFmtId="0" fontId="18" fillId="3" borderId="31" xfId="1" applyFont="1" applyFill="1" applyBorder="1" applyAlignment="1">
      <alignment horizontal="center" vertical="center"/>
    </xf>
    <xf numFmtId="0" fontId="18" fillId="3" borderId="30" xfId="1" applyFont="1" applyFill="1" applyBorder="1" applyAlignment="1">
      <alignment horizontal="center" wrapText="1"/>
    </xf>
    <xf numFmtId="0" fontId="18" fillId="3" borderId="30" xfId="1" applyFont="1" applyFill="1" applyBorder="1" applyAlignment="1">
      <alignment horizontal="center"/>
    </xf>
    <xf numFmtId="0" fontId="18" fillId="3" borderId="32" xfId="1" applyFont="1" applyFill="1" applyBorder="1" applyAlignment="1">
      <alignment horizontal="center"/>
    </xf>
    <xf numFmtId="49" fontId="19" fillId="0" borderId="6" xfId="1" applyNumberFormat="1" applyFont="1" applyFill="1" applyBorder="1" applyAlignment="1"/>
    <xf numFmtId="49" fontId="19" fillId="0" borderId="8" xfId="1" applyNumberFormat="1" applyFont="1" applyFill="1" applyBorder="1" applyAlignment="1"/>
    <xf numFmtId="0" fontId="19" fillId="0" borderId="12" xfId="1" applyFont="1" applyFill="1" applyBorder="1" applyAlignment="1"/>
    <xf numFmtId="49" fontId="19" fillId="0" borderId="3" xfId="1" applyNumberFormat="1" applyFont="1" applyFill="1" applyBorder="1" applyAlignment="1"/>
    <xf numFmtId="49" fontId="19" fillId="0" borderId="4" xfId="1" applyNumberFormat="1" applyFont="1" applyFill="1" applyBorder="1" applyAlignment="1"/>
    <xf numFmtId="164" fontId="19" fillId="0" borderId="7" xfId="1" applyNumberFormat="1" applyFont="1" applyBorder="1"/>
    <xf numFmtId="0" fontId="19" fillId="0" borderId="17" xfId="1" applyFont="1" applyBorder="1" applyAlignment="1"/>
    <xf numFmtId="164" fontId="20" fillId="0" borderId="14" xfId="1" applyNumberFormat="1" applyFont="1" applyBorder="1" applyAlignment="1">
      <alignment horizontal="right"/>
    </xf>
    <xf numFmtId="4" fontId="20" fillId="0" borderId="48" xfId="1" applyNumberFormat="1" applyFont="1" applyFill="1" applyBorder="1" applyAlignment="1">
      <alignment horizontal="right" vertical="center"/>
    </xf>
    <xf numFmtId="164" fontId="20" fillId="0" borderId="0" xfId="1" applyNumberFormat="1" applyFont="1" applyFill="1" applyBorder="1" applyAlignment="1">
      <alignment horizontal="center" vertical="center"/>
    </xf>
    <xf numFmtId="164" fontId="20" fillId="0" borderId="48" xfId="1" applyNumberFormat="1" applyFont="1" applyFill="1" applyBorder="1" applyAlignment="1">
      <alignment horizontal="right"/>
    </xf>
    <xf numFmtId="164" fontId="20" fillId="0" borderId="73" xfId="1" applyNumberFormat="1" applyFont="1" applyBorder="1" applyAlignment="1">
      <alignment horizontal="right"/>
    </xf>
    <xf numFmtId="4" fontId="20" fillId="0" borderId="25" xfId="1" applyNumberFormat="1" applyFont="1" applyFill="1" applyBorder="1" applyAlignment="1">
      <alignment horizontal="right" vertical="center"/>
    </xf>
    <xf numFmtId="164" fontId="20" fillId="0" borderId="65" xfId="1" applyNumberFormat="1" applyFont="1" applyFill="1" applyBorder="1" applyAlignment="1">
      <alignment horizontal="center" vertical="center"/>
    </xf>
    <xf numFmtId="164" fontId="20" fillId="0" borderId="25" xfId="1" applyNumberFormat="1" applyFont="1" applyFill="1" applyBorder="1" applyAlignment="1">
      <alignment horizontal="right"/>
    </xf>
    <xf numFmtId="0" fontId="19" fillId="3" borderId="30" xfId="1" applyFont="1" applyFill="1" applyBorder="1" applyAlignment="1">
      <alignment horizontal="center" vertical="center"/>
    </xf>
    <xf numFmtId="4" fontId="19" fillId="3" borderId="1" xfId="1" applyNumberFormat="1" applyFont="1" applyFill="1" applyBorder="1" applyAlignment="1">
      <alignment horizontal="center"/>
    </xf>
    <xf numFmtId="4" fontId="19" fillId="3" borderId="6" xfId="1" applyNumberFormat="1" applyFont="1" applyFill="1" applyBorder="1" applyAlignment="1">
      <alignment horizontal="center"/>
    </xf>
    <xf numFmtId="0" fontId="19" fillId="3" borderId="1" xfId="1" applyFont="1" applyFill="1" applyBorder="1" applyAlignment="1">
      <alignment horizontal="center"/>
    </xf>
    <xf numFmtId="164" fontId="19" fillId="0" borderId="10" xfId="1" applyNumberFormat="1" applyFont="1" applyFill="1" applyBorder="1" applyAlignment="1">
      <alignment vertical="center"/>
    </xf>
    <xf numFmtId="164" fontId="20" fillId="0" borderId="7" xfId="1" applyNumberFormat="1" applyFont="1" applyFill="1" applyBorder="1" applyAlignment="1">
      <alignment vertical="center"/>
    </xf>
    <xf numFmtId="164" fontId="20" fillId="0" borderId="11" xfId="1" applyNumberFormat="1" applyFont="1" applyFill="1" applyBorder="1" applyAlignment="1">
      <alignment vertical="center"/>
    </xf>
    <xf numFmtId="164" fontId="20" fillId="0" borderId="13" xfId="1" applyNumberFormat="1" applyFont="1" applyFill="1" applyBorder="1" applyAlignment="1">
      <alignment vertical="center"/>
    </xf>
    <xf numFmtId="164" fontId="20" fillId="0" borderId="14" xfId="1" applyNumberFormat="1" applyFont="1" applyFill="1" applyBorder="1" applyAlignment="1">
      <alignment vertical="center"/>
    </xf>
    <xf numFmtId="49" fontId="19" fillId="0" borderId="15" xfId="1" applyNumberFormat="1" applyFont="1" applyFill="1" applyBorder="1" applyAlignment="1"/>
    <xf numFmtId="164" fontId="20" fillId="0" borderId="0" xfId="1" applyNumberFormat="1" applyFont="1" applyFill="1" applyBorder="1" applyAlignment="1">
      <alignment horizontal="center"/>
    </xf>
    <xf numFmtId="164" fontId="20" fillId="0" borderId="0" xfId="1" applyNumberFormat="1" applyFont="1" applyFill="1" applyBorder="1"/>
    <xf numFmtId="164" fontId="20" fillId="0" borderId="10" xfId="1" applyNumberFormat="1" applyFont="1" applyFill="1" applyBorder="1" applyAlignment="1">
      <alignment horizontal="right"/>
    </xf>
    <xf numFmtId="4" fontId="20" fillId="0" borderId="80" xfId="1" applyNumberFormat="1" applyFont="1" applyFill="1" applyBorder="1" applyAlignment="1">
      <alignment horizontal="right"/>
    </xf>
    <xf numFmtId="164" fontId="20" fillId="0" borderId="43" xfId="1" applyNumberFormat="1" applyFont="1" applyBorder="1" applyAlignment="1"/>
    <xf numFmtId="0" fontId="20" fillId="0" borderId="81" xfId="1" applyFont="1" applyBorder="1" applyAlignment="1">
      <alignment wrapText="1"/>
    </xf>
    <xf numFmtId="0" fontId="20" fillId="0" borderId="6" xfId="1" applyFont="1" applyFill="1" applyBorder="1" applyAlignment="1">
      <alignment vertical="center" wrapText="1"/>
    </xf>
    <xf numFmtId="4" fontId="19" fillId="0" borderId="0" xfId="1" applyNumberFormat="1" applyFont="1" applyFill="1" applyBorder="1" applyAlignment="1">
      <alignment horizontal="center"/>
    </xf>
    <xf numFmtId="0" fontId="20" fillId="0" borderId="0" xfId="1" applyFont="1" applyFill="1" applyBorder="1" applyAlignment="1">
      <alignment vertical="center"/>
    </xf>
    <xf numFmtId="0" fontId="19" fillId="0" borderId="0" xfId="1" applyFont="1" applyBorder="1"/>
    <xf numFmtId="0" fontId="21" fillId="0" borderId="0" xfId="1" applyFont="1" applyFill="1" applyBorder="1"/>
    <xf numFmtId="0" fontId="21" fillId="0" borderId="0" xfId="1" applyFont="1"/>
    <xf numFmtId="164" fontId="19" fillId="0" borderId="71" xfId="1" applyNumberFormat="1" applyFont="1" applyFill="1" applyBorder="1" applyAlignment="1"/>
    <xf numFmtId="0" fontId="19" fillId="0" borderId="19" xfId="1" applyFont="1" applyBorder="1" applyAlignment="1"/>
    <xf numFmtId="164" fontId="20" fillId="0" borderId="22" xfId="1" applyNumberFormat="1" applyFont="1" applyFill="1" applyBorder="1" applyAlignment="1">
      <alignment horizontal="right"/>
    </xf>
    <xf numFmtId="4" fontId="20" fillId="0" borderId="22" xfId="1" applyNumberFormat="1" applyFont="1" applyFill="1" applyBorder="1" applyAlignment="1">
      <alignment horizontal="right"/>
    </xf>
    <xf numFmtId="0" fontId="12" fillId="0" borderId="82" xfId="1" applyFont="1" applyBorder="1" applyAlignment="1"/>
    <xf numFmtId="0" fontId="20" fillId="0" borderId="42" xfId="1" applyFont="1" applyBorder="1" applyAlignment="1"/>
    <xf numFmtId="4" fontId="19" fillId="3" borderId="51" xfId="1" applyNumberFormat="1" applyFont="1" applyFill="1" applyBorder="1" applyAlignment="1">
      <alignment horizontal="center"/>
    </xf>
    <xf numFmtId="166" fontId="20" fillId="0" borderId="0" xfId="1" applyNumberFormat="1" applyFont="1" applyBorder="1" applyAlignment="1">
      <alignment horizontal="left"/>
    </xf>
    <xf numFmtId="166" fontId="20" fillId="0" borderId="0" xfId="1" applyNumberFormat="1" applyFont="1" applyBorder="1" applyAlignment="1"/>
    <xf numFmtId="0" fontId="20" fillId="0" borderId="0" xfId="1" applyFont="1" applyAlignment="1">
      <alignment horizontal="right"/>
    </xf>
    <xf numFmtId="0" fontId="20" fillId="0" borderId="0" xfId="1" applyFont="1" applyAlignment="1"/>
    <xf numFmtId="0" fontId="21" fillId="0" borderId="0" xfId="1" applyFont="1" applyFill="1"/>
    <xf numFmtId="164" fontId="19" fillId="0" borderId="0" xfId="1" applyNumberFormat="1" applyFont="1" applyBorder="1"/>
    <xf numFmtId="164" fontId="19" fillId="0" borderId="0" xfId="1" applyNumberFormat="1" applyFont="1" applyBorder="1" applyAlignment="1">
      <alignment horizontal="right"/>
    </xf>
    <xf numFmtId="164" fontId="19" fillId="0" borderId="10" xfId="1" applyNumberFormat="1" applyFont="1" applyFill="1" applyBorder="1" applyAlignment="1"/>
    <xf numFmtId="164" fontId="20" fillId="0" borderId="7" xfId="1" applyNumberFormat="1" applyFont="1" applyFill="1" applyBorder="1" applyAlignment="1"/>
    <xf numFmtId="164" fontId="20" fillId="0" borderId="11" xfId="1" applyNumberFormat="1" applyFont="1" applyFill="1" applyBorder="1" applyAlignment="1"/>
    <xf numFmtId="164" fontId="20" fillId="0" borderId="13" xfId="1" applyNumberFormat="1" applyFont="1" applyFill="1" applyBorder="1" applyAlignment="1"/>
    <xf numFmtId="164" fontId="20" fillId="0" borderId="14" xfId="1" applyNumberFormat="1" applyFont="1" applyFill="1" applyBorder="1" applyAlignment="1"/>
    <xf numFmtId="164" fontId="19" fillId="0" borderId="10" xfId="1" applyNumberFormat="1" applyFont="1" applyBorder="1" applyAlignment="1"/>
    <xf numFmtId="164" fontId="19" fillId="0" borderId="43" xfId="1" applyNumberFormat="1" applyFont="1" applyBorder="1" applyAlignment="1"/>
    <xf numFmtId="0" fontId="12" fillId="0" borderId="43" xfId="1" applyFont="1" applyBorder="1"/>
    <xf numFmtId="164" fontId="19" fillId="0" borderId="43" xfId="1" applyNumberFormat="1" applyFont="1" applyBorder="1" applyAlignment="1">
      <alignment horizontal="center"/>
    </xf>
    <xf numFmtId="0" fontId="13" fillId="0" borderId="43" xfId="1" applyFont="1" applyBorder="1" applyAlignment="1"/>
    <xf numFmtId="0" fontId="19" fillId="0" borderId="83" xfId="1" applyFont="1" applyBorder="1" applyAlignment="1"/>
    <xf numFmtId="164" fontId="20" fillId="0" borderId="28" xfId="1" applyNumberFormat="1" applyFont="1" applyFill="1" applyBorder="1" applyAlignment="1">
      <alignment horizontal="center" vertical="center"/>
    </xf>
    <xf numFmtId="165" fontId="20" fillId="0" borderId="28" xfId="1" applyNumberFormat="1" applyFont="1" applyFill="1" applyBorder="1" applyAlignment="1">
      <alignment horizontal="center" vertical="center"/>
    </xf>
    <xf numFmtId="0" fontId="12" fillId="0" borderId="28" xfId="1" applyFont="1" applyBorder="1"/>
    <xf numFmtId="4" fontId="20" fillId="0" borderId="28" xfId="1" applyNumberFormat="1" applyFont="1" applyFill="1" applyBorder="1" applyAlignment="1">
      <alignment horizontal="center" vertical="center"/>
    </xf>
    <xf numFmtId="0" fontId="20" fillId="0" borderId="28" xfId="1" applyFont="1" applyFill="1" applyBorder="1" applyAlignment="1">
      <alignment horizontal="left" wrapText="1"/>
    </xf>
    <xf numFmtId="164" fontId="20" fillId="0" borderId="28" xfId="1" applyNumberFormat="1" applyFont="1" applyFill="1" applyBorder="1" applyAlignment="1">
      <alignment horizontal="center" vertical="center" wrapText="1"/>
    </xf>
    <xf numFmtId="164" fontId="20" fillId="0" borderId="22" xfId="1" applyNumberFormat="1" applyFont="1" applyFill="1" applyBorder="1" applyAlignment="1">
      <alignment horizontal="center" vertical="center"/>
    </xf>
    <xf numFmtId="165" fontId="20" fillId="0" borderId="22" xfId="1" applyNumberFormat="1" applyFont="1" applyFill="1" applyBorder="1" applyAlignment="1">
      <alignment horizontal="center" vertical="center"/>
    </xf>
    <xf numFmtId="0" fontId="12" fillId="0" borderId="22" xfId="1" applyFont="1" applyBorder="1"/>
    <xf numFmtId="4" fontId="20" fillId="0" borderId="22" xfId="1" applyNumberFormat="1" applyFont="1" applyFill="1" applyBorder="1" applyAlignment="1">
      <alignment horizontal="center" vertical="center"/>
    </xf>
    <xf numFmtId="164" fontId="20" fillId="0" borderId="22" xfId="1" applyNumberFormat="1" applyFont="1" applyFill="1" applyBorder="1" applyAlignment="1">
      <alignment horizontal="center" vertical="center" wrapText="1"/>
    </xf>
    <xf numFmtId="0" fontId="20" fillId="0" borderId="22" xfId="1" applyFont="1" applyFill="1" applyBorder="1" applyAlignment="1">
      <alignment horizontal="left" wrapText="1"/>
    </xf>
    <xf numFmtId="4" fontId="20" fillId="0" borderId="37" xfId="1" applyNumberFormat="1" applyFont="1" applyFill="1" applyBorder="1" applyAlignment="1">
      <alignment horizontal="center" vertical="center"/>
    </xf>
    <xf numFmtId="164" fontId="20" fillId="0" borderId="37" xfId="1" applyNumberFormat="1" applyFont="1" applyFill="1" applyBorder="1" applyAlignment="1">
      <alignment horizontal="center" vertical="center" wrapText="1"/>
    </xf>
    <xf numFmtId="0" fontId="20" fillId="0" borderId="37" xfId="1" applyFont="1" applyFill="1" applyBorder="1" applyAlignment="1">
      <alignment horizontal="left" wrapText="1"/>
    </xf>
    <xf numFmtId="0" fontId="19" fillId="3" borderId="29" xfId="1" applyFont="1" applyFill="1" applyBorder="1" applyAlignment="1">
      <alignment horizontal="center" vertical="center"/>
    </xf>
    <xf numFmtId="0" fontId="19" fillId="3" borderId="0" xfId="1" applyFont="1" applyFill="1" applyBorder="1" applyAlignment="1">
      <alignment horizontal="center" vertical="center"/>
    </xf>
    <xf numFmtId="0" fontId="19" fillId="3" borderId="29" xfId="1" applyFont="1" applyFill="1" applyBorder="1" applyAlignment="1">
      <alignment horizontal="center"/>
    </xf>
    <xf numFmtId="166" fontId="19" fillId="3" borderId="29" xfId="1" applyNumberFormat="1" applyFont="1" applyFill="1" applyBorder="1" applyAlignment="1">
      <alignment horizontal="center"/>
    </xf>
    <xf numFmtId="0" fontId="19" fillId="3" borderId="45" xfId="1" applyFont="1" applyFill="1" applyBorder="1" applyAlignment="1">
      <alignment horizontal="center" vertical="center"/>
    </xf>
    <xf numFmtId="0" fontId="19" fillId="3" borderId="49" xfId="1" applyFont="1" applyFill="1" applyBorder="1" applyAlignment="1">
      <alignment horizontal="center"/>
    </xf>
    <xf numFmtId="0" fontId="19" fillId="3" borderId="45" xfId="1" applyFont="1" applyFill="1" applyBorder="1" applyAlignment="1">
      <alignment horizontal="center"/>
    </xf>
    <xf numFmtId="0" fontId="19" fillId="3" borderId="31" xfId="1" applyFont="1" applyFill="1" applyBorder="1" applyAlignment="1">
      <alignment horizontal="center" vertical="center"/>
    </xf>
    <xf numFmtId="0" fontId="19" fillId="3" borderId="30" xfId="1" applyFont="1" applyFill="1" applyBorder="1" applyAlignment="1">
      <alignment horizontal="center"/>
    </xf>
    <xf numFmtId="166" fontId="19" fillId="3" borderId="30" xfId="1" applyNumberFormat="1" applyFont="1" applyFill="1" applyBorder="1" applyAlignment="1">
      <alignment horizontal="center"/>
    </xf>
    <xf numFmtId="166" fontId="19" fillId="3" borderId="1" xfId="1" applyNumberFormat="1" applyFont="1" applyFill="1" applyBorder="1" applyAlignment="1">
      <alignment horizontal="center" wrapText="1"/>
    </xf>
    <xf numFmtId="166" fontId="19" fillId="3" borderId="30" xfId="1" applyNumberFormat="1" applyFont="1" applyFill="1" applyBorder="1" applyAlignment="1">
      <alignment horizontal="center" wrapText="1"/>
    </xf>
    <xf numFmtId="0" fontId="19" fillId="3" borderId="31" xfId="1" applyFont="1" applyFill="1" applyBorder="1" applyAlignment="1">
      <alignment horizontal="center"/>
    </xf>
    <xf numFmtId="0" fontId="19" fillId="3" borderId="32" xfId="1" applyFont="1" applyFill="1" applyBorder="1" applyAlignment="1">
      <alignment horizontal="center"/>
    </xf>
    <xf numFmtId="164" fontId="3" fillId="0" borderId="0" xfId="1" applyNumberFormat="1" applyFont="1" applyFill="1" applyBorder="1" applyAlignment="1">
      <alignment vertical="center"/>
    </xf>
    <xf numFmtId="164" fontId="3" fillId="0" borderId="14" xfId="1" applyNumberFormat="1" applyFont="1" applyFill="1" applyBorder="1" applyAlignment="1"/>
    <xf numFmtId="164" fontId="6" fillId="0" borderId="17" xfId="1" applyNumberFormat="1" applyFont="1" applyBorder="1" applyAlignment="1"/>
    <xf numFmtId="0" fontId="6" fillId="0" borderId="17" xfId="1" applyFont="1" applyBorder="1" applyAlignment="1"/>
    <xf numFmtId="0" fontId="6" fillId="0" borderId="2" xfId="1" applyFont="1" applyBorder="1" applyAlignment="1"/>
    <xf numFmtId="165" fontId="3" fillId="0" borderId="74" xfId="1" applyNumberFormat="1" applyFont="1" applyFill="1" applyBorder="1" applyAlignment="1">
      <alignment horizontal="center" vertical="center"/>
    </xf>
    <xf numFmtId="165" fontId="22" fillId="0" borderId="22" xfId="1" applyNumberFormat="1" applyFont="1" applyFill="1" applyBorder="1" applyAlignment="1">
      <alignment horizontal="center" vertical="center"/>
    </xf>
    <xf numFmtId="0" fontId="3" fillId="0" borderId="74" xfId="1" applyFont="1" applyFill="1" applyBorder="1" applyAlignment="1">
      <alignment vertical="center" wrapText="1"/>
    </xf>
    <xf numFmtId="0" fontId="6" fillId="3" borderId="0" xfId="1" applyFont="1" applyFill="1" applyBorder="1" applyAlignment="1">
      <alignment horizontal="center" vertical="center"/>
    </xf>
    <xf numFmtId="166" fontId="1" fillId="0" borderId="0" xfId="1" applyNumberFormat="1"/>
    <xf numFmtId="166" fontId="6" fillId="0" borderId="22" xfId="1" applyNumberFormat="1" applyFont="1" applyBorder="1" applyAlignment="1"/>
    <xf numFmtId="0" fontId="5" fillId="2" borderId="0" xfId="1" applyFont="1" applyFill="1" applyBorder="1" applyAlignment="1">
      <alignment vertical="center"/>
    </xf>
    <xf numFmtId="166" fontId="5" fillId="2" borderId="22" xfId="1" applyNumberFormat="1" applyFont="1" applyFill="1" applyBorder="1" applyAlignment="1">
      <alignment vertical="center"/>
    </xf>
    <xf numFmtId="165" fontId="2" fillId="0" borderId="0" xfId="1" applyNumberFormat="1" applyFont="1" applyFill="1" applyBorder="1" applyAlignment="1"/>
    <xf numFmtId="0" fontId="7" fillId="0" borderId="42" xfId="1" applyFont="1" applyFill="1" applyBorder="1"/>
    <xf numFmtId="0" fontId="23" fillId="0" borderId="0" xfId="1" applyFont="1" applyFill="1" applyBorder="1" applyAlignment="1">
      <alignment horizontal="left"/>
    </xf>
    <xf numFmtId="0" fontId="1" fillId="0" borderId="22" xfId="1" applyBorder="1"/>
    <xf numFmtId="166" fontId="7" fillId="0" borderId="22" xfId="1" applyNumberFormat="1" applyFont="1" applyBorder="1" applyAlignment="1">
      <alignment horizontal="right"/>
    </xf>
    <xf numFmtId="166" fontId="23" fillId="0" borderId="22" xfId="1" applyNumberFormat="1" applyFont="1" applyBorder="1" applyAlignment="1">
      <alignment horizontal="right"/>
    </xf>
    <xf numFmtId="0" fontId="23" fillId="0" borderId="22" xfId="1" applyFont="1" applyBorder="1" applyAlignment="1">
      <alignment horizontal="right"/>
    </xf>
    <xf numFmtId="0" fontId="23" fillId="0" borderId="22" xfId="1" applyFont="1" applyBorder="1" applyAlignment="1">
      <alignment horizontal="left" wrapText="1"/>
    </xf>
    <xf numFmtId="0" fontId="23" fillId="0" borderId="22" xfId="1" applyFont="1" applyBorder="1" applyAlignment="1">
      <alignment horizontal="left"/>
    </xf>
    <xf numFmtId="0" fontId="7" fillId="3" borderId="22" xfId="1" applyFont="1" applyFill="1" applyBorder="1" applyAlignment="1">
      <alignment horizontal="center" vertical="justify"/>
    </xf>
    <xf numFmtId="0" fontId="7" fillId="4" borderId="22" xfId="1" applyFont="1" applyFill="1" applyBorder="1" applyAlignment="1">
      <alignment horizontal="center" vertical="justify"/>
    </xf>
    <xf numFmtId="166" fontId="7" fillId="3" borderId="22" xfId="1" applyNumberFormat="1" applyFont="1" applyFill="1" applyBorder="1" applyAlignment="1">
      <alignment horizontal="center" vertical="justify"/>
    </xf>
    <xf numFmtId="0" fontId="3" fillId="0" borderId="1" xfId="1" applyFont="1" applyFill="1" applyBorder="1" applyAlignment="1">
      <alignment vertical="center" wrapText="1"/>
    </xf>
    <xf numFmtId="0" fontId="23" fillId="0" borderId="0" xfId="0" applyFont="1"/>
    <xf numFmtId="0" fontId="1" fillId="0" borderId="0" xfId="1" applyFont="1"/>
    <xf numFmtId="165" fontId="1" fillId="0" borderId="0" xfId="1" applyNumberFormat="1" applyFont="1"/>
    <xf numFmtId="164" fontId="1" fillId="0" borderId="0" xfId="1" applyNumberFormat="1" applyFont="1" applyFill="1" applyBorder="1" applyAlignment="1">
      <alignment vertical="center"/>
    </xf>
    <xf numFmtId="164" fontId="1" fillId="0" borderId="7" xfId="1" applyNumberFormat="1" applyFont="1" applyFill="1" applyBorder="1" applyAlignment="1">
      <alignment vertical="center"/>
    </xf>
    <xf numFmtId="164" fontId="1" fillId="0" borderId="33" xfId="1" applyNumberFormat="1" applyFont="1" applyFill="1" applyBorder="1" applyAlignment="1">
      <alignment vertical="center"/>
    </xf>
    <xf numFmtId="164" fontId="1" fillId="0" borderId="34" xfId="1" applyNumberFormat="1" applyFont="1" applyFill="1" applyBorder="1" applyAlignment="1">
      <alignment vertical="center"/>
    </xf>
    <xf numFmtId="165" fontId="1" fillId="0" borderId="0" xfId="1" applyNumberFormat="1" applyFont="1" applyFill="1" applyBorder="1" applyAlignment="1"/>
    <xf numFmtId="0" fontId="1" fillId="0" borderId="22" xfId="1" applyFont="1" applyBorder="1"/>
    <xf numFmtId="0" fontId="1" fillId="0" borderId="22" xfId="1" applyFont="1" applyBorder="1" applyAlignment="1">
      <alignment horizontal="center"/>
    </xf>
    <xf numFmtId="0" fontId="1" fillId="5" borderId="22" xfId="1" applyFont="1" applyFill="1" applyBorder="1" applyAlignment="1">
      <alignment horizontal="center"/>
    </xf>
    <xf numFmtId="166" fontId="23" fillId="5" borderId="22" xfId="1" applyNumberFormat="1" applyFont="1" applyFill="1" applyBorder="1" applyAlignment="1">
      <alignment horizontal="right"/>
    </xf>
    <xf numFmtId="0" fontId="23" fillId="5" borderId="22" xfId="1" applyFont="1" applyFill="1" applyBorder="1" applyAlignment="1">
      <alignment horizontal="right"/>
    </xf>
    <xf numFmtId="0" fontId="23" fillId="5" borderId="98" xfId="0" applyFont="1" applyFill="1" applyBorder="1" applyAlignment="1">
      <alignment vertical="center" wrapText="1"/>
    </xf>
    <xf numFmtId="0" fontId="23" fillId="5" borderId="22" xfId="1" applyFont="1" applyFill="1" applyBorder="1" applyAlignment="1">
      <alignment horizontal="left" wrapText="1"/>
    </xf>
    <xf numFmtId="0" fontId="1" fillId="0" borderId="22" xfId="1" applyFont="1" applyFill="1" applyBorder="1" applyAlignment="1">
      <alignment horizontal="center"/>
    </xf>
    <xf numFmtId="165" fontId="23" fillId="0" borderId="98" xfId="0" applyNumberFormat="1" applyFont="1" applyBorder="1" applyAlignment="1">
      <alignment horizontal="right" vertical="center" wrapText="1"/>
    </xf>
    <xf numFmtId="0" fontId="23" fillId="0" borderId="98" xfId="0" applyFont="1" applyBorder="1" applyAlignment="1">
      <alignment vertical="center" wrapText="1"/>
    </xf>
    <xf numFmtId="165" fontId="23" fillId="0" borderId="99" xfId="0" applyNumberFormat="1" applyFont="1" applyBorder="1" applyAlignment="1">
      <alignment horizontal="right" vertical="center" wrapText="1"/>
    </xf>
    <xf numFmtId="165" fontId="23" fillId="0" borderId="100" xfId="0" applyNumberFormat="1" applyFont="1" applyBorder="1" applyAlignment="1">
      <alignment horizontal="right" vertical="center" wrapText="1"/>
    </xf>
    <xf numFmtId="0" fontId="3" fillId="0" borderId="0" xfId="4" applyFont="1"/>
    <xf numFmtId="164" fontId="6" fillId="0" borderId="1" xfId="4" applyNumberFormat="1" applyFont="1" applyBorder="1" applyAlignment="1"/>
    <xf numFmtId="49" fontId="6" fillId="0" borderId="3" xfId="4" applyNumberFormat="1" applyFont="1" applyFill="1" applyBorder="1" applyAlignment="1"/>
    <xf numFmtId="0" fontId="6" fillId="3" borderId="1" xfId="4" applyFont="1" applyFill="1" applyBorder="1" applyAlignment="1">
      <alignment horizontal="center"/>
    </xf>
    <xf numFmtId="0" fontId="3" fillId="0" borderId="1" xfId="4" applyFont="1" applyBorder="1" applyAlignment="1">
      <alignment horizontal="center" vertical="center"/>
    </xf>
    <xf numFmtId="0" fontId="6" fillId="3" borderId="1" xfId="4" applyFont="1" applyFill="1" applyBorder="1" applyAlignment="1"/>
    <xf numFmtId="0" fontId="26" fillId="0" borderId="0" xfId="4"/>
    <xf numFmtId="0" fontId="5" fillId="2" borderId="4" xfId="4" applyFont="1" applyFill="1" applyBorder="1" applyAlignment="1">
      <alignment vertical="center"/>
    </xf>
    <xf numFmtId="0" fontId="5" fillId="2" borderId="3" xfId="4" applyFont="1" applyFill="1" applyBorder="1" applyAlignment="1">
      <alignment vertical="center" wrapText="1"/>
    </xf>
    <xf numFmtId="164" fontId="3" fillId="0" borderId="1" xfId="4" applyNumberFormat="1" applyFont="1" applyBorder="1" applyAlignment="1"/>
    <xf numFmtId="0" fontId="5" fillId="2" borderId="2" xfId="4" applyFont="1" applyFill="1" applyBorder="1" applyAlignment="1">
      <alignment vertical="center" wrapText="1"/>
    </xf>
    <xf numFmtId="164" fontId="4" fillId="0" borderId="1" xfId="4" applyNumberFormat="1" applyFont="1" applyBorder="1" applyAlignment="1"/>
    <xf numFmtId="0" fontId="8" fillId="0" borderId="0" xfId="4" applyFont="1" applyAlignment="1">
      <alignment horizontal="left"/>
    </xf>
    <xf numFmtId="0" fontId="1" fillId="0" borderId="0" xfId="4" applyFont="1" applyAlignment="1"/>
    <xf numFmtId="0" fontId="22" fillId="0" borderId="0" xfId="4" applyFont="1" applyAlignment="1"/>
    <xf numFmtId="166" fontId="22" fillId="0" borderId="0" xfId="4" applyNumberFormat="1" applyFont="1" applyFill="1" applyBorder="1" applyAlignment="1"/>
    <xf numFmtId="0" fontId="22" fillId="0" borderId="0" xfId="4" applyFont="1" applyAlignment="1">
      <alignment horizontal="right"/>
    </xf>
    <xf numFmtId="0" fontId="26" fillId="0" borderId="0" xfId="4" applyAlignment="1"/>
    <xf numFmtId="0" fontId="27" fillId="0" borderId="0" xfId="4" applyFont="1" applyFill="1" applyBorder="1" applyAlignment="1"/>
    <xf numFmtId="164" fontId="7" fillId="0" borderId="10" xfId="4" applyNumberFormat="1" applyFont="1" applyFill="1" applyBorder="1" applyAlignment="1"/>
    <xf numFmtId="49" fontId="7" fillId="0" borderId="6" xfId="4" applyNumberFormat="1" applyFont="1" applyFill="1" applyBorder="1" applyAlignment="1"/>
    <xf numFmtId="164" fontId="1" fillId="0" borderId="7" xfId="4" applyNumberFormat="1" applyFont="1" applyFill="1" applyBorder="1" applyAlignment="1"/>
    <xf numFmtId="49" fontId="7" fillId="0" borderId="8" xfId="4" applyNumberFormat="1" applyFont="1" applyFill="1" applyBorder="1" applyAlignment="1"/>
    <xf numFmtId="164" fontId="1" fillId="0" borderId="33" xfId="4" applyNumberFormat="1" applyFont="1" applyFill="1" applyBorder="1" applyAlignment="1"/>
    <xf numFmtId="0" fontId="7" fillId="0" borderId="4" xfId="4" applyFont="1" applyFill="1" applyBorder="1" applyAlignment="1"/>
    <xf numFmtId="164" fontId="1" fillId="0" borderId="34" xfId="4" applyNumberFormat="1" applyFont="1" applyFill="1" applyBorder="1" applyAlignment="1"/>
    <xf numFmtId="164" fontId="1" fillId="0" borderId="14" xfId="4" applyNumberFormat="1" applyFont="1" applyFill="1" applyBorder="1" applyAlignment="1"/>
    <xf numFmtId="49" fontId="7" fillId="0" borderId="15" xfId="4" applyNumberFormat="1" applyFont="1" applyFill="1" applyBorder="1" applyAlignment="1"/>
    <xf numFmtId="164" fontId="7" fillId="0" borderId="1" xfId="4" applyNumberFormat="1" applyFont="1" applyBorder="1" applyAlignment="1"/>
    <xf numFmtId="4" fontId="7" fillId="0" borderId="81" xfId="4" applyNumberFormat="1" applyFont="1" applyBorder="1" applyAlignment="1"/>
    <xf numFmtId="164" fontId="7" fillId="0" borderId="43" xfId="4" applyNumberFormat="1" applyFont="1" applyBorder="1" applyAlignment="1"/>
    <xf numFmtId="0" fontId="1" fillId="0" borderId="43" xfId="4" applyFont="1" applyFill="1" applyBorder="1" applyAlignment="1">
      <alignment vertical="center"/>
    </xf>
    <xf numFmtId="0" fontId="1" fillId="0" borderId="6" xfId="4" applyFont="1" applyBorder="1" applyAlignment="1">
      <alignment vertical="center"/>
    </xf>
    <xf numFmtId="164" fontId="1" fillId="0" borderId="28" xfId="5" applyNumberFormat="1" applyFont="1" applyFill="1" applyBorder="1" applyAlignment="1">
      <alignment vertical="center"/>
    </xf>
    <xf numFmtId="4" fontId="1" fillId="0" borderId="28" xfId="5" applyNumberFormat="1" applyFont="1" applyFill="1" applyBorder="1" applyAlignment="1">
      <alignment vertical="center"/>
    </xf>
    <xf numFmtId="0" fontId="1" fillId="0" borderId="28" xfId="4" applyFont="1" applyFill="1" applyBorder="1" applyAlignment="1">
      <alignment vertical="center"/>
    </xf>
    <xf numFmtId="0" fontId="1" fillId="0" borderId="40" xfId="4" applyFont="1" applyFill="1" applyBorder="1" applyAlignment="1">
      <alignment vertical="center"/>
    </xf>
    <xf numFmtId="164" fontId="1" fillId="0" borderId="22" xfId="5" applyNumberFormat="1" applyFont="1" applyFill="1" applyBorder="1" applyAlignment="1">
      <alignment vertical="center"/>
    </xf>
    <xf numFmtId="4" fontId="1" fillId="0" borderId="22" xfId="5" applyNumberFormat="1" applyFont="1" applyFill="1" applyBorder="1" applyAlignment="1">
      <alignment vertical="center"/>
    </xf>
    <xf numFmtId="0" fontId="1" fillId="0" borderId="22" xfId="4" applyFont="1" applyFill="1" applyBorder="1" applyAlignment="1">
      <alignment vertical="center"/>
    </xf>
    <xf numFmtId="0" fontId="1" fillId="0" borderId="74" xfId="4" applyFont="1" applyFill="1" applyBorder="1" applyAlignment="1">
      <alignment vertical="center"/>
    </xf>
    <xf numFmtId="0" fontId="1" fillId="0" borderId="32" xfId="4" applyFont="1" applyFill="1" applyBorder="1" applyAlignment="1">
      <alignment vertical="center" wrapText="1"/>
    </xf>
    <xf numFmtId="0" fontId="7" fillId="3" borderId="29" xfId="4" applyFont="1" applyFill="1" applyBorder="1" applyAlignment="1">
      <alignment horizontal="center" vertical="center"/>
    </xf>
    <xf numFmtId="0" fontId="7" fillId="3" borderId="0" xfId="4" applyFont="1" applyFill="1" applyBorder="1" applyAlignment="1">
      <alignment horizontal="center" vertical="center"/>
    </xf>
    <xf numFmtId="0" fontId="7" fillId="3" borderId="29" xfId="4" applyFont="1" applyFill="1" applyBorder="1" applyAlignment="1">
      <alignment horizontal="center"/>
    </xf>
    <xf numFmtId="0" fontId="7" fillId="3" borderId="45" xfId="4" applyFont="1" applyFill="1" applyBorder="1" applyAlignment="1">
      <alignment horizontal="center"/>
    </xf>
    <xf numFmtId="0" fontId="7" fillId="3" borderId="50" xfId="4" applyFont="1" applyFill="1" applyBorder="1" applyAlignment="1">
      <alignment horizontal="center"/>
    </xf>
    <xf numFmtId="0" fontId="7" fillId="3" borderId="30" xfId="4" applyFont="1" applyFill="1" applyBorder="1" applyAlignment="1">
      <alignment horizontal="center" vertical="center"/>
    </xf>
    <xf numFmtId="0" fontId="7" fillId="3" borderId="31" xfId="4" applyFont="1" applyFill="1" applyBorder="1" applyAlignment="1">
      <alignment horizontal="center" vertical="center"/>
    </xf>
    <xf numFmtId="0" fontId="7" fillId="3" borderId="30" xfId="4" applyFont="1" applyFill="1" applyBorder="1" applyAlignment="1">
      <alignment horizontal="center"/>
    </xf>
    <xf numFmtId="0" fontId="7" fillId="3" borderId="32" xfId="4" applyFont="1" applyFill="1" applyBorder="1" applyAlignment="1">
      <alignment horizontal="center"/>
    </xf>
    <xf numFmtId="0" fontId="28" fillId="0" borderId="0" xfId="4" applyFont="1"/>
    <xf numFmtId="0" fontId="29" fillId="0" borderId="0" xfId="4" applyFont="1"/>
    <xf numFmtId="164" fontId="6" fillId="0" borderId="109" xfId="4" applyNumberFormat="1" applyFont="1" applyFill="1" applyBorder="1" applyAlignment="1"/>
    <xf numFmtId="49" fontId="6" fillId="0" borderId="2" xfId="4" applyNumberFormat="1" applyFont="1" applyFill="1" applyBorder="1" applyAlignment="1">
      <alignment wrapText="1"/>
    </xf>
    <xf numFmtId="164" fontId="3" fillId="0" borderId="110" xfId="4" applyNumberFormat="1" applyFont="1" applyBorder="1" applyAlignment="1"/>
    <xf numFmtId="164" fontId="3" fillId="0" borderId="111" xfId="4" applyNumberFormat="1" applyFont="1" applyBorder="1" applyAlignment="1"/>
    <xf numFmtId="0" fontId="6" fillId="0" borderId="4" xfId="4" applyFont="1" applyFill="1" applyBorder="1" applyAlignment="1">
      <alignment wrapText="1"/>
    </xf>
    <xf numFmtId="164" fontId="20" fillId="0" borderId="0" xfId="4" applyNumberFormat="1" applyFont="1" applyBorder="1" applyAlignment="1"/>
    <xf numFmtId="49" fontId="19" fillId="0" borderId="0" xfId="4" applyNumberFormat="1" applyFont="1" applyFill="1" applyBorder="1" applyAlignment="1"/>
    <xf numFmtId="49" fontId="6" fillId="0" borderId="2" xfId="4" applyNumberFormat="1" applyFont="1" applyFill="1" applyBorder="1" applyAlignment="1"/>
    <xf numFmtId="0" fontId="6" fillId="0" borderId="3" xfId="4" applyFont="1" applyFill="1" applyBorder="1" applyAlignment="1"/>
    <xf numFmtId="49" fontId="6" fillId="0" borderId="4" xfId="4" applyNumberFormat="1" applyFont="1" applyFill="1" applyBorder="1" applyAlignment="1"/>
    <xf numFmtId="0" fontId="26" fillId="0" borderId="112" xfId="4" applyBorder="1"/>
    <xf numFmtId="0" fontId="26" fillId="0" borderId="8" xfId="4" applyBorder="1"/>
    <xf numFmtId="6" fontId="26" fillId="0" borderId="63" xfId="4" applyNumberFormat="1" applyBorder="1"/>
    <xf numFmtId="0" fontId="26" fillId="0" borderId="22" xfId="4" applyBorder="1"/>
    <xf numFmtId="0" fontId="26" fillId="0" borderId="37" xfId="4" applyBorder="1" applyAlignment="1">
      <alignment horizontal="center"/>
    </xf>
    <xf numFmtId="0" fontId="26" fillId="0" borderId="84" xfId="4" applyBorder="1"/>
    <xf numFmtId="0" fontId="1" fillId="0" borderId="22" xfId="4" applyFont="1" applyBorder="1" applyAlignment="1">
      <alignment vertical="center"/>
    </xf>
    <xf numFmtId="0" fontId="26" fillId="0" borderId="63" xfId="4" applyBorder="1"/>
    <xf numFmtId="0" fontId="26" fillId="0" borderId="22" xfId="4" applyBorder="1" applyAlignment="1">
      <alignment horizontal="center"/>
    </xf>
    <xf numFmtId="0" fontId="26" fillId="0" borderId="110" xfId="4" applyBorder="1"/>
    <xf numFmtId="0" fontId="26" fillId="0" borderId="3" xfId="4" applyBorder="1"/>
    <xf numFmtId="0" fontId="1" fillId="0" borderId="22" xfId="4" applyFont="1" applyBorder="1"/>
    <xf numFmtId="164" fontId="27" fillId="0" borderId="110" xfId="4" applyNumberFormat="1" applyFont="1" applyFill="1" applyBorder="1" applyAlignment="1">
      <alignment horizontal="right" vertical="center"/>
    </xf>
    <xf numFmtId="4" fontId="27" fillId="0" borderId="3" xfId="4" applyNumberFormat="1" applyFont="1" applyFill="1" applyBorder="1" applyAlignment="1">
      <alignment horizontal="right" vertical="center"/>
    </xf>
    <xf numFmtId="164" fontId="22" fillId="0" borderId="113" xfId="4" applyNumberFormat="1" applyFont="1" applyFill="1" applyBorder="1" applyAlignment="1">
      <alignment horizontal="right" vertical="center"/>
    </xf>
    <xf numFmtId="4" fontId="22" fillId="0" borderId="15" xfId="4" applyNumberFormat="1" applyFont="1" applyFill="1" applyBorder="1" applyAlignment="1">
      <alignment horizontal="right" vertical="center"/>
    </xf>
    <xf numFmtId="6" fontId="26" fillId="0" borderId="46" xfId="4" applyNumberFormat="1" applyBorder="1"/>
    <xf numFmtId="0" fontId="26" fillId="0" borderId="37" xfId="4" applyBorder="1"/>
    <xf numFmtId="0" fontId="26" fillId="0" borderId="47" xfId="4" applyBorder="1"/>
    <xf numFmtId="0" fontId="26" fillId="0" borderId="46" xfId="4" applyBorder="1"/>
    <xf numFmtId="0" fontId="27" fillId="3" borderId="1" xfId="4" applyFont="1" applyFill="1" applyBorder="1" applyAlignment="1">
      <alignment horizontal="center" vertical="center"/>
    </xf>
    <xf numFmtId="0" fontId="27" fillId="3" borderId="6" xfId="4" applyFont="1" applyFill="1" applyBorder="1" applyAlignment="1">
      <alignment horizontal="center" vertical="center"/>
    </xf>
    <xf numFmtId="0" fontId="7" fillId="3" borderId="81" xfId="4" applyFont="1" applyFill="1" applyBorder="1"/>
    <xf numFmtId="0" fontId="7" fillId="3" borderId="43" xfId="4" applyFont="1" applyFill="1" applyBorder="1"/>
    <xf numFmtId="0" fontId="7" fillId="3" borderId="74" xfId="4" applyFont="1" applyFill="1" applyBorder="1"/>
    <xf numFmtId="0" fontId="7" fillId="3" borderId="83" xfId="4" applyFont="1" applyFill="1" applyBorder="1"/>
    <xf numFmtId="0" fontId="0" fillId="0" borderId="4" xfId="0" applyBorder="1"/>
    <xf numFmtId="0" fontId="6" fillId="3" borderId="111" xfId="0" applyFont="1" applyFill="1" applyBorder="1" applyAlignment="1"/>
    <xf numFmtId="0" fontId="3" fillId="0" borderId="3" xfId="0" applyFont="1" applyFill="1" applyBorder="1" applyAlignment="1"/>
    <xf numFmtId="165" fontId="3" fillId="0" borderId="110" xfId="0" applyNumberFormat="1" applyFont="1" applyFill="1" applyBorder="1" applyAlignment="1"/>
    <xf numFmtId="0" fontId="3" fillId="0" borderId="8" xfId="0" applyFont="1" applyFill="1" applyBorder="1" applyAlignment="1"/>
    <xf numFmtId="0" fontId="3" fillId="0" borderId="32" xfId="0" applyFont="1" applyFill="1" applyBorder="1" applyAlignment="1"/>
    <xf numFmtId="164" fontId="3" fillId="0" borderId="30" xfId="0" applyNumberFormat="1" applyFont="1" applyBorder="1" applyAlignment="1"/>
    <xf numFmtId="49" fontId="3" fillId="0" borderId="6" xfId="0" applyNumberFormat="1" applyFont="1" applyFill="1" applyBorder="1" applyAlignment="1"/>
    <xf numFmtId="164" fontId="3" fillId="0" borderId="1" xfId="0" applyNumberFormat="1" applyFont="1" applyBorder="1" applyAlignment="1"/>
    <xf numFmtId="49" fontId="6" fillId="0" borderId="6" xfId="0" applyNumberFormat="1" applyFont="1" applyFill="1" applyBorder="1" applyAlignment="1">
      <alignment wrapText="1"/>
    </xf>
    <xf numFmtId="164" fontId="6" fillId="0" borderId="1" xfId="0" applyNumberFormat="1" applyFont="1" applyBorder="1" applyAlignment="1"/>
    <xf numFmtId="0" fontId="6" fillId="3" borderId="1" xfId="0" applyFont="1" applyFill="1" applyBorder="1" applyAlignment="1"/>
    <xf numFmtId="0" fontId="5" fillId="2" borderId="4" xfId="0" applyFont="1" applyFill="1" applyBorder="1" applyAlignment="1">
      <alignment vertical="center"/>
    </xf>
    <xf numFmtId="0" fontId="5" fillId="2" borderId="3" xfId="0" applyFont="1" applyFill="1" applyBorder="1" applyAlignment="1">
      <alignment vertical="center" wrapText="1"/>
    </xf>
    <xf numFmtId="0" fontId="5" fillId="2" borderId="2" xfId="0" applyFont="1" applyFill="1" applyBorder="1" applyAlignment="1">
      <alignment vertical="center" wrapText="1"/>
    </xf>
    <xf numFmtId="164" fontId="4" fillId="0" borderId="1" xfId="0" applyNumberFormat="1" applyFont="1" applyBorder="1" applyAlignment="1"/>
    <xf numFmtId="0" fontId="12" fillId="0" borderId="1" xfId="1" applyFont="1" applyBorder="1" applyAlignment="1">
      <alignment horizontal="center" vertical="center"/>
    </xf>
    <xf numFmtId="0" fontId="12" fillId="0" borderId="0" xfId="1" applyFont="1" applyBorder="1" applyAlignment="1">
      <alignment horizontal="center" vertical="center"/>
    </xf>
    <xf numFmtId="164" fontId="12" fillId="0" borderId="33" xfId="1" applyNumberFormat="1" applyFont="1" applyFill="1" applyBorder="1" applyAlignment="1">
      <alignment vertical="center"/>
    </xf>
    <xf numFmtId="165" fontId="12" fillId="0" borderId="0" xfId="1" applyNumberFormat="1" applyFont="1"/>
    <xf numFmtId="164" fontId="13" fillId="0" borderId="10" xfId="1" applyNumberFormat="1" applyFont="1" applyFill="1" applyBorder="1" applyAlignment="1">
      <alignment vertical="center"/>
    </xf>
    <xf numFmtId="164" fontId="13" fillId="0" borderId="0" xfId="1" applyNumberFormat="1" applyFont="1" applyFill="1" applyBorder="1" applyAlignment="1">
      <alignment vertical="center"/>
    </xf>
    <xf numFmtId="49" fontId="21" fillId="0" borderId="0" xfId="1" applyNumberFormat="1" applyFont="1" applyFill="1" applyBorder="1" applyAlignment="1"/>
    <xf numFmtId="49" fontId="19" fillId="0" borderId="0" xfId="1" applyNumberFormat="1" applyFont="1" applyFill="1" applyBorder="1" applyAlignment="1"/>
    <xf numFmtId="166" fontId="14" fillId="2" borderId="22" xfId="1" applyNumberFormat="1" applyFont="1" applyFill="1" applyBorder="1" applyAlignment="1">
      <alignment vertical="center"/>
    </xf>
    <xf numFmtId="0" fontId="14" fillId="2" borderId="0" xfId="1" applyFont="1" applyFill="1" applyBorder="1" applyAlignment="1">
      <alignment vertical="center"/>
    </xf>
    <xf numFmtId="166" fontId="13" fillId="0" borderId="22" xfId="1" applyNumberFormat="1" applyFont="1" applyBorder="1" applyAlignment="1"/>
    <xf numFmtId="164" fontId="12" fillId="0" borderId="0" xfId="1" applyNumberFormat="1" applyFont="1" applyBorder="1" applyAlignment="1"/>
    <xf numFmtId="164" fontId="13" fillId="0" borderId="0" xfId="1" applyNumberFormat="1" applyFont="1" applyBorder="1" applyAlignment="1"/>
    <xf numFmtId="0" fontId="1" fillId="0" borderId="0" xfId="1" applyProtection="1">
      <protection locked="0"/>
    </xf>
    <xf numFmtId="43" fontId="0" fillId="0" borderId="7" xfId="7" applyFont="1" applyBorder="1" applyProtection="1"/>
    <xf numFmtId="43" fontId="0" fillId="0" borderId="17" xfId="7" applyFont="1" applyBorder="1" applyProtection="1"/>
    <xf numFmtId="43" fontId="0" fillId="0" borderId="17" xfId="7" applyFont="1" applyBorder="1" applyAlignment="1" applyProtection="1">
      <alignment horizontal="center" vertical="center"/>
    </xf>
    <xf numFmtId="1" fontId="1" fillId="0" borderId="17" xfId="1" applyNumberFormat="1" applyBorder="1" applyProtection="1">
      <protection locked="0"/>
    </xf>
    <xf numFmtId="0" fontId="1" fillId="0" borderId="17" xfId="1" applyFont="1" applyBorder="1" applyProtection="1">
      <protection locked="0"/>
    </xf>
    <xf numFmtId="0" fontId="1" fillId="0" borderId="17" xfId="1" applyBorder="1" applyProtection="1">
      <protection locked="0"/>
    </xf>
    <xf numFmtId="0" fontId="31" fillId="6" borderId="19" xfId="1" applyFont="1" applyFill="1" applyBorder="1" applyProtection="1">
      <protection locked="0"/>
    </xf>
    <xf numFmtId="43" fontId="0" fillId="0" borderId="35" xfId="7" applyFont="1" applyBorder="1" applyAlignment="1" applyProtection="1">
      <alignment horizontal="center" vertical="center"/>
    </xf>
    <xf numFmtId="43" fontId="0" fillId="0" borderId="22" xfId="7" applyFont="1" applyBorder="1" applyAlignment="1" applyProtection="1">
      <alignment horizontal="center" vertical="center"/>
    </xf>
    <xf numFmtId="1" fontId="1" fillId="0" borderId="22" xfId="1" applyNumberFormat="1" applyBorder="1" applyProtection="1">
      <protection locked="0"/>
    </xf>
    <xf numFmtId="0" fontId="1" fillId="0" borderId="22" xfId="1" applyFont="1" applyBorder="1" applyProtection="1">
      <protection locked="0"/>
    </xf>
    <xf numFmtId="0" fontId="1" fillId="0" borderId="22" xfId="1" applyBorder="1" applyProtection="1">
      <protection locked="0"/>
    </xf>
    <xf numFmtId="0" fontId="31" fillId="6" borderId="93" xfId="1" applyFont="1" applyFill="1" applyBorder="1" applyProtection="1">
      <protection locked="0"/>
    </xf>
    <xf numFmtId="0" fontId="1" fillId="0" borderId="63" xfId="1" applyBorder="1" applyProtection="1">
      <protection locked="0"/>
    </xf>
    <xf numFmtId="43" fontId="0" fillId="0" borderId="36" xfId="7" applyFont="1" applyBorder="1" applyAlignment="1" applyProtection="1">
      <alignment horizontal="center" vertical="center"/>
    </xf>
    <xf numFmtId="43" fontId="0" fillId="0" borderId="37" xfId="7" applyFont="1" applyBorder="1" applyAlignment="1" applyProtection="1">
      <alignment horizontal="center" vertical="center"/>
    </xf>
    <xf numFmtId="1" fontId="1" fillId="0" borderId="37" xfId="1" applyNumberFormat="1" applyBorder="1" applyProtection="1">
      <protection locked="0"/>
    </xf>
    <xf numFmtId="4" fontId="1" fillId="0" borderId="37" xfId="1" applyNumberFormat="1" applyFont="1" applyBorder="1" applyProtection="1">
      <protection locked="0"/>
    </xf>
    <xf numFmtId="4" fontId="1" fillId="0" borderId="37" xfId="1" applyNumberFormat="1" applyBorder="1" applyProtection="1">
      <protection locked="0"/>
    </xf>
    <xf numFmtId="0" fontId="1" fillId="0" borderId="37" xfId="1" applyBorder="1" applyProtection="1">
      <protection locked="0"/>
    </xf>
    <xf numFmtId="0" fontId="31" fillId="6" borderId="23" xfId="1" applyFont="1" applyFill="1" applyBorder="1" applyProtection="1">
      <protection locked="0"/>
    </xf>
    <xf numFmtId="0" fontId="1" fillId="0" borderId="46" xfId="1" applyBorder="1" applyProtection="1">
      <protection locked="0"/>
    </xf>
    <xf numFmtId="2" fontId="1" fillId="7" borderId="22" xfId="1" applyNumberFormat="1" applyFill="1" applyBorder="1" applyAlignment="1" applyProtection="1">
      <alignment horizontal="center" vertical="center"/>
      <protection locked="0"/>
    </xf>
    <xf numFmtId="1" fontId="32" fillId="7" borderId="22" xfId="1" applyNumberFormat="1" applyFont="1" applyFill="1" applyBorder="1" applyProtection="1">
      <protection locked="0"/>
    </xf>
    <xf numFmtId="4" fontId="32" fillId="7" borderId="22" xfId="1" applyNumberFormat="1" applyFont="1" applyFill="1" applyBorder="1" applyProtection="1">
      <protection locked="0"/>
    </xf>
    <xf numFmtId="4" fontId="31" fillId="7" borderId="22" xfId="1" applyNumberFormat="1" applyFont="1" applyFill="1" applyBorder="1" applyProtection="1">
      <protection locked="0"/>
    </xf>
    <xf numFmtId="169" fontId="32" fillId="7" borderId="22" xfId="1" applyNumberFormat="1" applyFont="1" applyFill="1" applyBorder="1" applyProtection="1">
      <protection locked="0"/>
    </xf>
    <xf numFmtId="170" fontId="32" fillId="7" borderId="22" xfId="1" applyNumberFormat="1" applyFont="1" applyFill="1" applyBorder="1" applyProtection="1">
      <protection locked="0"/>
    </xf>
    <xf numFmtId="0" fontId="31" fillId="7" borderId="22" xfId="1" applyFont="1" applyFill="1" applyBorder="1" applyProtection="1">
      <protection locked="0"/>
    </xf>
    <xf numFmtId="0" fontId="31" fillId="7" borderId="22" xfId="1" applyFont="1" applyFill="1" applyBorder="1" applyAlignment="1" applyProtection="1">
      <alignment horizontal="right"/>
      <protection locked="0"/>
    </xf>
    <xf numFmtId="0" fontId="32" fillId="7" borderId="22" xfId="1" applyFont="1" applyFill="1" applyBorder="1" applyProtection="1">
      <protection locked="0"/>
    </xf>
    <xf numFmtId="0" fontId="1" fillId="7" borderId="22" xfId="1" applyFill="1" applyBorder="1" applyProtection="1">
      <protection locked="0"/>
    </xf>
    <xf numFmtId="2" fontId="1" fillId="8" borderId="28" xfId="1" applyNumberFormat="1" applyFill="1" applyBorder="1" applyAlignment="1" applyProtection="1">
      <alignment horizontal="center" vertical="center"/>
      <protection locked="0"/>
    </xf>
    <xf numFmtId="1" fontId="32" fillId="0" borderId="42" xfId="1" applyNumberFormat="1" applyFont="1" applyBorder="1" applyProtection="1">
      <protection locked="0"/>
    </xf>
    <xf numFmtId="4" fontId="32" fillId="0" borderId="42" xfId="1" applyNumberFormat="1" applyFont="1" applyBorder="1" applyProtection="1">
      <protection locked="0"/>
    </xf>
    <xf numFmtId="4" fontId="32" fillId="0" borderId="41" xfId="1" applyNumberFormat="1" applyFont="1" applyBorder="1" applyProtection="1">
      <protection locked="0"/>
    </xf>
    <xf numFmtId="4" fontId="32" fillId="0" borderId="48" xfId="1" applyNumberFormat="1" applyFont="1" applyBorder="1" applyProtection="1">
      <protection locked="0"/>
    </xf>
    <xf numFmtId="169" fontId="32" fillId="0" borderId="48" xfId="1" applyNumberFormat="1" applyFont="1" applyBorder="1" applyProtection="1">
      <protection locked="0"/>
    </xf>
    <xf numFmtId="170" fontId="32" fillId="0" borderId="48" xfId="1" applyNumberFormat="1" applyFont="1" applyBorder="1" applyProtection="1">
      <protection locked="0"/>
    </xf>
    <xf numFmtId="0" fontId="31" fillId="5" borderId="42" xfId="1" applyFont="1" applyFill="1" applyBorder="1" applyProtection="1">
      <protection locked="0"/>
    </xf>
    <xf numFmtId="0" fontId="31" fillId="5" borderId="28" xfId="1" applyFont="1" applyFill="1" applyBorder="1" applyProtection="1">
      <protection locked="0"/>
    </xf>
    <xf numFmtId="0" fontId="31" fillId="3" borderId="28" xfId="1" applyFont="1" applyFill="1" applyBorder="1" applyProtection="1">
      <protection locked="0"/>
    </xf>
    <xf numFmtId="0" fontId="32" fillId="0" borderId="28" xfId="1" applyFont="1" applyBorder="1" applyProtection="1">
      <protection locked="0"/>
    </xf>
    <xf numFmtId="1" fontId="32" fillId="0" borderId="22" xfId="1" applyNumberFormat="1" applyFont="1" applyBorder="1" applyProtection="1">
      <protection locked="0"/>
    </xf>
    <xf numFmtId="4" fontId="32" fillId="0" borderId="22" xfId="1" applyNumberFormat="1" applyFont="1" applyBorder="1" applyProtection="1">
      <protection locked="0"/>
    </xf>
    <xf numFmtId="169" fontId="32" fillId="0" borderId="22" xfId="1" applyNumberFormat="1" applyFont="1" applyBorder="1" applyProtection="1">
      <protection locked="0"/>
    </xf>
    <xf numFmtId="170" fontId="32" fillId="0" borderId="22" xfId="1" applyNumberFormat="1" applyFont="1" applyBorder="1" applyProtection="1">
      <protection locked="0"/>
    </xf>
    <xf numFmtId="0" fontId="31" fillId="5" borderId="22" xfId="1" applyFont="1" applyFill="1" applyBorder="1" applyProtection="1">
      <protection locked="0"/>
    </xf>
    <xf numFmtId="0" fontId="31" fillId="3" borderId="22" xfId="1" applyFont="1" applyFill="1" applyBorder="1" applyProtection="1">
      <protection locked="0"/>
    </xf>
    <xf numFmtId="0" fontId="32" fillId="0" borderId="88" xfId="1" applyFont="1" applyBorder="1" applyProtection="1">
      <protection locked="0"/>
    </xf>
    <xf numFmtId="0" fontId="1" fillId="5" borderId="22" xfId="1" applyFill="1" applyBorder="1" applyProtection="1">
      <protection locked="0"/>
    </xf>
    <xf numFmtId="1" fontId="32" fillId="0" borderId="41" xfId="1" applyNumberFormat="1" applyFont="1" applyBorder="1" applyProtection="1">
      <protection locked="0"/>
    </xf>
    <xf numFmtId="4" fontId="32" fillId="0" borderId="28" xfId="1" applyNumberFormat="1" applyFont="1" applyBorder="1" applyProtection="1">
      <protection locked="0"/>
    </xf>
    <xf numFmtId="169" fontId="32" fillId="0" borderId="28" xfId="1" applyNumberFormat="1" applyFont="1" applyBorder="1" applyProtection="1">
      <protection locked="0"/>
    </xf>
    <xf numFmtId="170" fontId="32" fillId="0" borderId="28" xfId="1" applyNumberFormat="1" applyFont="1" applyBorder="1" applyProtection="1">
      <protection locked="0"/>
    </xf>
    <xf numFmtId="0" fontId="31" fillId="5" borderId="41" xfId="1" applyFont="1" applyFill="1" applyBorder="1" applyProtection="1">
      <protection locked="0"/>
    </xf>
    <xf numFmtId="0" fontId="32" fillId="0" borderId="96" xfId="1" applyFont="1" applyBorder="1" applyProtection="1">
      <protection locked="0"/>
    </xf>
    <xf numFmtId="2" fontId="1" fillId="8" borderId="22" xfId="1" applyNumberFormat="1" applyFill="1" applyBorder="1" applyAlignment="1" applyProtection="1">
      <alignment horizontal="center" vertical="center"/>
      <protection locked="0"/>
    </xf>
    <xf numFmtId="1" fontId="32" fillId="0" borderId="63" xfId="1" applyNumberFormat="1" applyFont="1" applyBorder="1" applyProtection="1">
      <protection locked="0"/>
    </xf>
    <xf numFmtId="4" fontId="32" fillId="0" borderId="63" xfId="1" applyNumberFormat="1" applyFont="1" applyBorder="1" applyProtection="1">
      <protection locked="0"/>
    </xf>
    <xf numFmtId="4" fontId="32" fillId="0" borderId="22" xfId="1" applyNumberFormat="1" applyFont="1" applyFill="1" applyBorder="1" applyProtection="1">
      <protection locked="0"/>
    </xf>
    <xf numFmtId="169" fontId="32" fillId="0" borderId="22" xfId="1" applyNumberFormat="1" applyFont="1" applyFill="1" applyBorder="1" applyProtection="1">
      <protection locked="0"/>
    </xf>
    <xf numFmtId="170" fontId="32" fillId="0" borderId="22" xfId="1" applyNumberFormat="1" applyFont="1" applyFill="1" applyBorder="1" applyProtection="1">
      <protection locked="0"/>
    </xf>
    <xf numFmtId="0" fontId="31" fillId="5" borderId="63" xfId="1" applyFont="1" applyFill="1" applyBorder="1" applyProtection="1">
      <protection locked="0"/>
    </xf>
    <xf numFmtId="0" fontId="32" fillId="0" borderId="84" xfId="1" applyFont="1" applyFill="1" applyBorder="1" applyProtection="1">
      <protection locked="0"/>
    </xf>
    <xf numFmtId="0" fontId="32" fillId="0" borderId="84" xfId="1" applyFont="1" applyBorder="1" applyProtection="1">
      <protection locked="0"/>
    </xf>
    <xf numFmtId="0" fontId="31" fillId="5" borderId="63" xfId="1" applyFont="1" applyFill="1" applyBorder="1" applyAlignment="1" applyProtection="1">
      <alignment horizontal="right"/>
      <protection locked="0"/>
    </xf>
    <xf numFmtId="0" fontId="31" fillId="5" borderId="22" xfId="1" applyFont="1" applyFill="1" applyBorder="1" applyAlignment="1" applyProtection="1">
      <alignment horizontal="right"/>
      <protection locked="0"/>
    </xf>
    <xf numFmtId="0" fontId="31" fillId="5" borderId="85" xfId="1" applyFont="1" applyFill="1" applyBorder="1" applyProtection="1">
      <protection locked="0"/>
    </xf>
    <xf numFmtId="0" fontId="31" fillId="6" borderId="22" xfId="1" applyFont="1" applyFill="1" applyBorder="1" applyProtection="1">
      <protection locked="0"/>
    </xf>
    <xf numFmtId="1" fontId="32" fillId="0" borderId="63" xfId="1" applyNumberFormat="1" applyFont="1" applyFill="1" applyBorder="1" applyAlignment="1" applyProtection="1">
      <alignment wrapText="1"/>
      <protection locked="0"/>
    </xf>
    <xf numFmtId="4" fontId="32" fillId="0" borderId="63" xfId="1" applyNumberFormat="1" applyFont="1" applyFill="1" applyBorder="1" applyAlignment="1" applyProtection="1">
      <alignment wrapText="1"/>
      <protection locked="0"/>
    </xf>
    <xf numFmtId="4" fontId="32" fillId="0" borderId="22" xfId="1" applyNumberFormat="1" applyFont="1" applyFill="1" applyBorder="1" applyAlignment="1" applyProtection="1">
      <alignment wrapText="1"/>
      <protection locked="0"/>
    </xf>
    <xf numFmtId="169" fontId="32" fillId="0" borderId="22" xfId="1" applyNumberFormat="1" applyFont="1" applyFill="1" applyBorder="1" applyAlignment="1" applyProtection="1">
      <alignment wrapText="1"/>
      <protection locked="0"/>
    </xf>
    <xf numFmtId="170" fontId="32" fillId="0" borderId="22" xfId="1" applyNumberFormat="1" applyFont="1" applyFill="1" applyBorder="1" applyAlignment="1" applyProtection="1">
      <alignment wrapText="1"/>
      <protection locked="0"/>
    </xf>
    <xf numFmtId="0" fontId="31" fillId="5" borderId="63" xfId="1" applyFont="1" applyFill="1" applyBorder="1" applyAlignment="1" applyProtection="1">
      <protection locked="0"/>
    </xf>
    <xf numFmtId="0" fontId="32" fillId="0" borderId="84" xfId="1" applyFont="1" applyFill="1" applyBorder="1" applyAlignment="1" applyProtection="1">
      <alignment wrapText="1"/>
      <protection locked="0"/>
    </xf>
    <xf numFmtId="0" fontId="32" fillId="0" borderId="22" xfId="1" applyFont="1" applyBorder="1" applyProtection="1">
      <protection locked="0"/>
    </xf>
    <xf numFmtId="1" fontId="32" fillId="5" borderId="63" xfId="1" applyNumberFormat="1" applyFont="1" applyFill="1" applyBorder="1" applyProtection="1">
      <protection locked="0"/>
    </xf>
    <xf numFmtId="4" fontId="32" fillId="5" borderId="63" xfId="1" applyNumberFormat="1" applyFont="1" applyFill="1" applyBorder="1" applyProtection="1">
      <protection locked="0"/>
    </xf>
    <xf numFmtId="4" fontId="32" fillId="5" borderId="22" xfId="1" applyNumberFormat="1" applyFont="1" applyFill="1" applyBorder="1" applyProtection="1">
      <protection locked="0"/>
    </xf>
    <xf numFmtId="169" fontId="32" fillId="5" borderId="22" xfId="1" applyNumberFormat="1" applyFont="1" applyFill="1" applyBorder="1" applyProtection="1">
      <protection locked="0"/>
    </xf>
    <xf numFmtId="170" fontId="32" fillId="5" borderId="22" xfId="1" applyNumberFormat="1" applyFont="1" applyFill="1" applyBorder="1" applyProtection="1">
      <protection locked="0"/>
    </xf>
    <xf numFmtId="0" fontId="32" fillId="5" borderId="22" xfId="1" applyFont="1" applyFill="1" applyBorder="1" applyProtection="1">
      <protection locked="0"/>
    </xf>
    <xf numFmtId="0" fontId="33" fillId="0" borderId="0" xfId="1" applyFont="1" applyBorder="1" applyAlignment="1" applyProtection="1">
      <alignment horizontal="center" vertical="center" wrapText="1"/>
      <protection locked="0"/>
    </xf>
    <xf numFmtId="1" fontId="1" fillId="0" borderId="0" xfId="1" applyNumberFormat="1" applyProtection="1">
      <protection locked="0"/>
    </xf>
    <xf numFmtId="0" fontId="1" fillId="0" borderId="0" xfId="1" applyFont="1" applyProtection="1">
      <protection locked="0"/>
    </xf>
    <xf numFmtId="1" fontId="33" fillId="9" borderId="84" xfId="1" applyNumberFormat="1" applyFont="1" applyFill="1" applyBorder="1" applyAlignment="1" applyProtection="1">
      <alignment horizontal="center" vertical="center" wrapText="1"/>
      <protection locked="0"/>
    </xf>
    <xf numFmtId="0" fontId="33" fillId="9" borderId="84" xfId="1" applyFont="1" applyFill="1" applyBorder="1" applyAlignment="1" applyProtection="1">
      <alignment horizontal="center" vertical="center" wrapText="1"/>
      <protection locked="0"/>
    </xf>
    <xf numFmtId="0" fontId="33" fillId="9" borderId="85" xfId="1" applyFont="1" applyFill="1" applyBorder="1" applyAlignment="1" applyProtection="1">
      <alignment horizontal="center" vertical="center" wrapText="1"/>
      <protection locked="0"/>
    </xf>
    <xf numFmtId="0" fontId="33" fillId="9" borderId="63" xfId="1" applyFont="1" applyFill="1" applyBorder="1" applyAlignment="1" applyProtection="1">
      <alignment vertical="center" wrapText="1"/>
      <protection locked="0"/>
    </xf>
    <xf numFmtId="1" fontId="33" fillId="9" borderId="22" xfId="1" applyNumberFormat="1" applyFont="1" applyFill="1" applyBorder="1" applyAlignment="1" applyProtection="1">
      <alignment horizontal="center" vertical="center" wrapText="1"/>
      <protection locked="0"/>
    </xf>
    <xf numFmtId="0" fontId="33" fillId="9" borderId="0" xfId="1" applyFont="1" applyFill="1" applyBorder="1" applyAlignment="1" applyProtection="1">
      <alignment horizontal="center" vertical="center" wrapText="1"/>
      <protection locked="0"/>
    </xf>
    <xf numFmtId="0" fontId="33" fillId="9" borderId="22" xfId="1" applyFont="1" applyFill="1" applyBorder="1" applyAlignment="1" applyProtection="1">
      <alignment horizontal="center" vertical="center" wrapText="1"/>
      <protection locked="0"/>
    </xf>
    <xf numFmtId="0" fontId="33" fillId="9" borderId="22" xfId="1" applyFont="1" applyFill="1" applyBorder="1" applyAlignment="1" applyProtection="1">
      <alignment vertical="center" wrapText="1"/>
      <protection locked="0"/>
    </xf>
    <xf numFmtId="4" fontId="32" fillId="0" borderId="22" xfId="1" applyNumberFormat="1" applyFont="1" applyBorder="1" applyAlignment="1" applyProtection="1"/>
    <xf numFmtId="4" fontId="32" fillId="0" borderId="22" xfId="7" applyNumberFormat="1" applyFont="1" applyBorder="1" applyAlignment="1" applyProtection="1"/>
    <xf numFmtId="4" fontId="32" fillId="0" borderId="28" xfId="7" applyNumberFormat="1" applyFont="1" applyBorder="1" applyAlignment="1" applyProtection="1"/>
    <xf numFmtId="4" fontId="32" fillId="0" borderId="41" xfId="7" applyNumberFormat="1" applyFont="1" applyBorder="1" applyAlignment="1" applyProtection="1"/>
    <xf numFmtId="0" fontId="31" fillId="8" borderId="41" xfId="1" applyFont="1" applyFill="1" applyBorder="1" applyProtection="1">
      <protection locked="0"/>
    </xf>
    <xf numFmtId="4" fontId="31" fillId="8" borderId="28" xfId="1" applyNumberFormat="1" applyFont="1" applyFill="1" applyBorder="1" applyProtection="1">
      <protection locked="0"/>
    </xf>
    <xf numFmtId="2" fontId="31" fillId="8" borderId="28" xfId="1" applyNumberFormat="1" applyFont="1" applyFill="1" applyBorder="1" applyProtection="1">
      <protection locked="0"/>
    </xf>
    <xf numFmtId="2" fontId="31" fillId="8" borderId="96" xfId="1" applyNumberFormat="1" applyFont="1" applyFill="1" applyBorder="1" applyProtection="1">
      <protection locked="0"/>
    </xf>
    <xf numFmtId="2" fontId="31" fillId="8" borderId="34" xfId="1" applyNumberFormat="1" applyFont="1" applyFill="1" applyBorder="1" applyProtection="1">
      <protection locked="0"/>
    </xf>
    <xf numFmtId="0" fontId="31" fillId="8" borderId="96" xfId="1" applyFont="1" applyFill="1" applyBorder="1" applyProtection="1">
      <protection locked="0"/>
    </xf>
    <xf numFmtId="0" fontId="31" fillId="8" borderId="97" xfId="1" applyFont="1" applyFill="1" applyBorder="1" applyProtection="1">
      <protection locked="0"/>
    </xf>
    <xf numFmtId="0" fontId="31" fillId="8" borderId="88" xfId="1" applyFont="1" applyFill="1" applyBorder="1" applyProtection="1">
      <protection locked="0"/>
    </xf>
    <xf numFmtId="0" fontId="31" fillId="6" borderId="26" xfId="1" applyFont="1" applyFill="1" applyBorder="1" applyProtection="1">
      <protection locked="0"/>
    </xf>
    <xf numFmtId="0" fontId="7" fillId="8" borderId="97" xfId="1" applyFont="1" applyFill="1" applyBorder="1" applyProtection="1">
      <protection locked="0"/>
    </xf>
    <xf numFmtId="2" fontId="32" fillId="10" borderId="0" xfId="1" applyNumberFormat="1" applyFont="1" applyFill="1" applyBorder="1" applyAlignment="1" applyProtection="1">
      <alignment horizontal="center" vertical="center"/>
      <protection locked="0"/>
    </xf>
    <xf numFmtId="2" fontId="32" fillId="10" borderId="22" xfId="1" applyNumberFormat="1" applyFont="1" applyFill="1" applyBorder="1" applyAlignment="1" applyProtection="1">
      <alignment horizontal="center" vertical="center"/>
      <protection locked="0"/>
    </xf>
    <xf numFmtId="2" fontId="32" fillId="10" borderId="63" xfId="1" applyNumberFormat="1" applyFont="1" applyFill="1" applyBorder="1" applyAlignment="1" applyProtection="1">
      <alignment horizontal="center" vertical="center"/>
      <protection locked="0"/>
    </xf>
    <xf numFmtId="0" fontId="32" fillId="10" borderId="41" xfId="1" applyFont="1" applyFill="1" applyBorder="1" applyProtection="1">
      <protection locked="0"/>
    </xf>
    <xf numFmtId="4" fontId="32" fillId="10" borderId="28" xfId="1" applyNumberFormat="1" applyFont="1" applyFill="1" applyBorder="1" applyProtection="1">
      <protection locked="0"/>
    </xf>
    <xf numFmtId="2" fontId="32" fillId="10" borderId="28" xfId="1" applyNumberFormat="1" applyFont="1" applyFill="1" applyBorder="1" applyProtection="1">
      <protection locked="0"/>
    </xf>
    <xf numFmtId="2" fontId="32" fillId="10" borderId="96" xfId="1" applyNumberFormat="1" applyFont="1" applyFill="1" applyBorder="1" applyProtection="1">
      <protection locked="0"/>
    </xf>
    <xf numFmtId="2" fontId="32" fillId="10" borderId="34" xfId="1" applyNumberFormat="1" applyFont="1" applyFill="1" applyBorder="1" applyAlignment="1" applyProtection="1">
      <alignment vertical="top" wrapText="1"/>
      <protection locked="0"/>
    </xf>
    <xf numFmtId="0" fontId="31" fillId="10" borderId="88" xfId="1" applyFont="1" applyFill="1" applyBorder="1" applyAlignment="1" applyProtection="1">
      <alignment vertical="top" wrapText="1"/>
      <protection locked="0"/>
    </xf>
    <xf numFmtId="0" fontId="31" fillId="10" borderId="94" xfId="1" applyFont="1" applyFill="1" applyBorder="1" applyProtection="1">
      <protection locked="0"/>
    </xf>
    <xf numFmtId="0" fontId="1" fillId="10" borderId="96" xfId="1" applyFill="1" applyBorder="1" applyAlignment="1" applyProtection="1">
      <alignment vertical="top" wrapText="1"/>
      <protection locked="0"/>
    </xf>
    <xf numFmtId="0" fontId="1" fillId="10" borderId="97" xfId="1" applyFill="1" applyBorder="1" applyAlignment="1" applyProtection="1">
      <alignment vertical="top" wrapText="1"/>
      <protection locked="0"/>
    </xf>
    <xf numFmtId="0" fontId="32" fillId="10" borderId="63" xfId="1" applyFont="1" applyFill="1" applyBorder="1" applyProtection="1">
      <protection locked="0"/>
    </xf>
    <xf numFmtId="4" fontId="32" fillId="10" borderId="22" xfId="1" applyNumberFormat="1" applyFont="1" applyFill="1" applyBorder="1" applyProtection="1">
      <protection locked="0"/>
    </xf>
    <xf numFmtId="2" fontId="32" fillId="10" borderId="22" xfId="1" applyNumberFormat="1" applyFont="1" applyFill="1" applyBorder="1" applyProtection="1">
      <protection locked="0"/>
    </xf>
    <xf numFmtId="2" fontId="32" fillId="10" borderId="84" xfId="1" applyNumberFormat="1" applyFont="1" applyFill="1" applyBorder="1" applyProtection="1">
      <protection locked="0"/>
    </xf>
    <xf numFmtId="2" fontId="32" fillId="10" borderId="35" xfId="1" applyNumberFormat="1" applyFont="1" applyFill="1" applyBorder="1" applyAlignment="1" applyProtection="1">
      <alignment vertical="top" wrapText="1"/>
      <protection locked="0"/>
    </xf>
    <xf numFmtId="0" fontId="32" fillId="10" borderId="84" xfId="1" applyFont="1" applyFill="1" applyBorder="1" applyProtection="1">
      <protection locked="0"/>
    </xf>
    <xf numFmtId="0" fontId="31" fillId="10" borderId="84" xfId="1" applyFont="1" applyFill="1" applyBorder="1" applyAlignment="1" applyProtection="1">
      <alignment vertical="top" wrapText="1"/>
      <protection locked="0"/>
    </xf>
    <xf numFmtId="0" fontId="31" fillId="10" borderId="22" xfId="1" applyFont="1" applyFill="1" applyBorder="1" applyAlignment="1" applyProtection="1">
      <alignment vertical="top" wrapText="1"/>
      <protection locked="0"/>
    </xf>
    <xf numFmtId="0" fontId="31" fillId="10" borderId="63" xfId="1" applyFont="1" applyFill="1" applyBorder="1" applyAlignment="1" applyProtection="1">
      <alignment vertical="top" wrapText="1"/>
      <protection locked="0"/>
    </xf>
    <xf numFmtId="0" fontId="1" fillId="10" borderId="84" xfId="1" applyFill="1" applyBorder="1" applyAlignment="1" applyProtection="1">
      <alignment vertical="top" wrapText="1"/>
      <protection locked="0"/>
    </xf>
    <xf numFmtId="0" fontId="1" fillId="10" borderId="93" xfId="1" applyFill="1" applyBorder="1" applyAlignment="1" applyProtection="1">
      <alignment vertical="top" wrapText="1"/>
      <protection locked="0"/>
    </xf>
    <xf numFmtId="2" fontId="32" fillId="11" borderId="22" xfId="1" applyNumberFormat="1" applyFont="1" applyFill="1" applyBorder="1" applyAlignment="1" applyProtection="1">
      <alignment horizontal="center" vertical="center"/>
      <protection locked="0"/>
    </xf>
    <xf numFmtId="2" fontId="32" fillId="11" borderId="63" xfId="1" applyNumberFormat="1" applyFont="1" applyFill="1" applyBorder="1" applyAlignment="1" applyProtection="1">
      <alignment horizontal="center" vertical="center"/>
      <protection locked="0"/>
    </xf>
    <xf numFmtId="0" fontId="32" fillId="11" borderId="63" xfId="1" applyFont="1" applyFill="1" applyBorder="1" applyProtection="1">
      <protection locked="0"/>
    </xf>
    <xf numFmtId="4" fontId="32" fillId="11" borderId="22" xfId="1" applyNumberFormat="1" applyFont="1" applyFill="1" applyBorder="1" applyProtection="1">
      <protection locked="0"/>
    </xf>
    <xf numFmtId="2" fontId="32" fillId="11" borderId="22" xfId="1" applyNumberFormat="1" applyFont="1" applyFill="1" applyBorder="1" applyProtection="1">
      <protection locked="0"/>
    </xf>
    <xf numFmtId="2" fontId="32" fillId="11" borderId="84" xfId="1" applyNumberFormat="1" applyFont="1" applyFill="1" applyBorder="1" applyProtection="1">
      <protection locked="0"/>
    </xf>
    <xf numFmtId="2" fontId="32" fillId="11" borderId="35" xfId="1" applyNumberFormat="1" applyFont="1" applyFill="1" applyBorder="1" applyAlignment="1" applyProtection="1">
      <alignment vertical="top" wrapText="1"/>
      <protection locked="0"/>
    </xf>
    <xf numFmtId="0" fontId="32" fillId="11" borderId="84" xfId="1" applyFont="1" applyFill="1" applyBorder="1" applyAlignment="1" applyProtection="1">
      <alignment horizontal="right"/>
      <protection locked="0"/>
    </xf>
    <xf numFmtId="0" fontId="31" fillId="11" borderId="84" xfId="1" applyFont="1" applyFill="1" applyBorder="1" applyAlignment="1" applyProtection="1">
      <alignment vertical="top" wrapText="1"/>
      <protection locked="0"/>
    </xf>
    <xf numFmtId="0" fontId="31" fillId="11" borderId="22" xfId="1" applyFont="1" applyFill="1" applyBorder="1" applyAlignment="1" applyProtection="1">
      <alignment vertical="top" wrapText="1"/>
      <protection locked="0"/>
    </xf>
    <xf numFmtId="0" fontId="31" fillId="11" borderId="94" xfId="1" applyFont="1" applyFill="1" applyBorder="1" applyProtection="1">
      <protection locked="0"/>
    </xf>
    <xf numFmtId="0" fontId="1" fillId="11" borderId="84" xfId="1" applyFill="1" applyBorder="1" applyAlignment="1" applyProtection="1">
      <alignment vertical="top" wrapText="1"/>
      <protection locked="0"/>
    </xf>
    <xf numFmtId="0" fontId="1" fillId="11" borderId="93" xfId="1" applyFill="1" applyBorder="1" applyAlignment="1" applyProtection="1">
      <alignment vertical="top" wrapText="1"/>
      <protection locked="0"/>
    </xf>
    <xf numFmtId="0" fontId="31" fillId="11" borderId="63" xfId="1" applyFont="1" applyFill="1" applyBorder="1" applyAlignment="1" applyProtection="1">
      <alignment vertical="top" wrapText="1"/>
      <protection locked="0"/>
    </xf>
    <xf numFmtId="2" fontId="32" fillId="8" borderId="31" xfId="1" applyNumberFormat="1" applyFont="1" applyFill="1" applyBorder="1" applyAlignment="1" applyProtection="1">
      <alignment horizontal="center" vertical="center"/>
      <protection locked="0"/>
    </xf>
    <xf numFmtId="2" fontId="32" fillId="8" borderId="22" xfId="1" applyNumberFormat="1" applyFont="1" applyFill="1" applyBorder="1" applyAlignment="1" applyProtection="1">
      <alignment horizontal="center" vertical="center"/>
      <protection locked="0"/>
    </xf>
    <xf numFmtId="2" fontId="32" fillId="8" borderId="63" xfId="1" applyNumberFormat="1" applyFont="1" applyFill="1" applyBorder="1" applyAlignment="1" applyProtection="1">
      <alignment horizontal="center" vertical="center"/>
      <protection locked="0"/>
    </xf>
    <xf numFmtId="0" fontId="32" fillId="8" borderId="63" xfId="1" applyFont="1" applyFill="1" applyBorder="1" applyProtection="1">
      <protection locked="0"/>
    </xf>
    <xf numFmtId="4" fontId="32" fillId="8" borderId="22" xfId="1" applyNumberFormat="1" applyFont="1" applyFill="1" applyBorder="1" applyProtection="1">
      <protection locked="0"/>
    </xf>
    <xf numFmtId="2" fontId="32" fillId="8" borderId="22" xfId="1" applyNumberFormat="1" applyFont="1" applyFill="1" applyBorder="1" applyProtection="1">
      <protection locked="0"/>
    </xf>
    <xf numFmtId="2" fontId="32" fillId="8" borderId="84" xfId="1" applyNumberFormat="1" applyFont="1" applyFill="1" applyBorder="1" applyProtection="1">
      <protection locked="0"/>
    </xf>
    <xf numFmtId="2" fontId="32" fillId="8" borderId="35" xfId="1" applyNumberFormat="1" applyFont="1" applyFill="1" applyBorder="1" applyProtection="1">
      <protection locked="0"/>
    </xf>
    <xf numFmtId="0" fontId="32" fillId="8" borderId="84" xfId="1" applyFont="1" applyFill="1" applyBorder="1" applyProtection="1">
      <protection locked="0"/>
    </xf>
    <xf numFmtId="0" fontId="31" fillId="8" borderId="84" xfId="1" applyFont="1" applyFill="1" applyBorder="1" applyProtection="1">
      <protection locked="0"/>
    </xf>
    <xf numFmtId="4" fontId="31" fillId="8" borderId="22" xfId="1" applyNumberFormat="1" applyFont="1" applyFill="1" applyBorder="1" applyProtection="1">
      <protection locked="0"/>
    </xf>
    <xf numFmtId="0" fontId="31" fillId="8" borderId="94" xfId="1" applyFont="1" applyFill="1" applyBorder="1" applyProtection="1">
      <protection locked="0"/>
    </xf>
    <xf numFmtId="0" fontId="1" fillId="8" borderId="84" xfId="1" applyFill="1" applyBorder="1" applyProtection="1">
      <protection locked="0"/>
    </xf>
    <xf numFmtId="0" fontId="1" fillId="8" borderId="93" xfId="1" applyFill="1" applyBorder="1" applyProtection="1">
      <protection locked="0"/>
    </xf>
    <xf numFmtId="0" fontId="31" fillId="8" borderId="63" xfId="1" applyFont="1" applyFill="1" applyBorder="1" applyAlignment="1" applyProtection="1">
      <alignment vertical="top" wrapText="1"/>
      <protection locked="0"/>
    </xf>
    <xf numFmtId="2" fontId="32" fillId="10" borderId="35" xfId="1" applyNumberFormat="1" applyFont="1" applyFill="1" applyBorder="1" applyProtection="1">
      <protection locked="0"/>
    </xf>
    <xf numFmtId="0" fontId="31" fillId="10" borderId="84" xfId="1" applyFont="1" applyFill="1" applyBorder="1" applyProtection="1">
      <protection locked="0"/>
    </xf>
    <xf numFmtId="4" fontId="31" fillId="10" borderId="22" xfId="1" applyNumberFormat="1" applyFont="1" applyFill="1" applyBorder="1" applyProtection="1">
      <protection locked="0"/>
    </xf>
    <xf numFmtId="0" fontId="1" fillId="10" borderId="84" xfId="1" applyFill="1" applyBorder="1" applyProtection="1">
      <protection locked="0"/>
    </xf>
    <xf numFmtId="0" fontId="1" fillId="10" borderId="93" xfId="1" applyFill="1" applyBorder="1" applyProtection="1">
      <protection locked="0"/>
    </xf>
    <xf numFmtId="4" fontId="31" fillId="10" borderId="63" xfId="1" applyNumberFormat="1" applyFont="1" applyFill="1" applyBorder="1" applyProtection="1">
      <protection locked="0"/>
    </xf>
    <xf numFmtId="2" fontId="32" fillId="11" borderId="35" xfId="1" applyNumberFormat="1" applyFont="1" applyFill="1" applyBorder="1" applyProtection="1">
      <protection locked="0"/>
    </xf>
    <xf numFmtId="0" fontId="31" fillId="11" borderId="84" xfId="1" applyFont="1" applyFill="1" applyBorder="1" applyProtection="1">
      <protection locked="0"/>
    </xf>
    <xf numFmtId="4" fontId="31" fillId="11" borderId="22" xfId="1" applyNumberFormat="1" applyFont="1" applyFill="1" applyBorder="1" applyProtection="1">
      <protection locked="0"/>
    </xf>
    <xf numFmtId="0" fontId="34" fillId="11" borderId="84" xfId="1" applyFont="1" applyFill="1" applyBorder="1" applyAlignment="1" applyProtection="1">
      <alignment horizontal="right"/>
      <protection locked="0"/>
    </xf>
    <xf numFmtId="0" fontId="1" fillId="11" borderId="93" xfId="1" applyFill="1" applyBorder="1" applyProtection="1">
      <protection locked="0"/>
    </xf>
    <xf numFmtId="4" fontId="31" fillId="11" borderId="63" xfId="1" applyNumberFormat="1" applyFont="1" applyFill="1" applyBorder="1" applyProtection="1">
      <protection locked="0"/>
    </xf>
    <xf numFmtId="2" fontId="32" fillId="8" borderId="0" xfId="1" applyNumberFormat="1" applyFont="1" applyFill="1" applyBorder="1" applyAlignment="1" applyProtection="1">
      <alignment horizontal="center" vertical="center"/>
      <protection locked="0"/>
    </xf>
    <xf numFmtId="0" fontId="32" fillId="8" borderId="84" xfId="1" applyFont="1" applyFill="1" applyBorder="1" applyAlignment="1" applyProtection="1">
      <alignment horizontal="right"/>
      <protection locked="0"/>
    </xf>
    <xf numFmtId="0" fontId="31" fillId="8" borderId="22" xfId="1" applyFont="1" applyFill="1" applyBorder="1" applyProtection="1">
      <protection locked="0"/>
    </xf>
    <xf numFmtId="0" fontId="31" fillId="8" borderId="63" xfId="1" applyFont="1" applyFill="1" applyBorder="1" applyProtection="1">
      <protection locked="0"/>
    </xf>
    <xf numFmtId="0" fontId="31" fillId="10" borderId="22" xfId="1" applyFont="1" applyFill="1" applyBorder="1" applyProtection="1">
      <protection locked="0"/>
    </xf>
    <xf numFmtId="0" fontId="35" fillId="10" borderId="84" xfId="1" applyFont="1" applyFill="1" applyBorder="1" applyProtection="1">
      <protection locked="0"/>
    </xf>
    <xf numFmtId="0" fontId="31" fillId="10" borderId="63" xfId="1" applyFont="1" applyFill="1" applyBorder="1" applyProtection="1">
      <protection locked="0"/>
    </xf>
    <xf numFmtId="0" fontId="32" fillId="11" borderId="84" xfId="1" applyFont="1" applyFill="1" applyBorder="1" applyProtection="1">
      <protection locked="0"/>
    </xf>
    <xf numFmtId="0" fontId="31" fillId="11" borderId="84" xfId="1" applyFont="1" applyFill="1" applyBorder="1" applyAlignment="1" applyProtection="1">
      <alignment horizontal="left" vertical="top"/>
      <protection locked="0"/>
    </xf>
    <xf numFmtId="0" fontId="31" fillId="11" borderId="22" xfId="1" applyFont="1" applyFill="1" applyBorder="1" applyAlignment="1" applyProtection="1">
      <alignment horizontal="left" vertical="top"/>
      <protection locked="0"/>
    </xf>
    <xf numFmtId="0" fontId="32" fillId="11" borderId="84" xfId="1" applyFont="1" applyFill="1" applyBorder="1" applyAlignment="1" applyProtection="1">
      <alignment horizontal="right" vertical="top"/>
      <protection locked="0"/>
    </xf>
    <xf numFmtId="0" fontId="1" fillId="11" borderId="93" xfId="1" applyFill="1" applyBorder="1" applyAlignment="1" applyProtection="1">
      <alignment horizontal="right" vertical="top"/>
      <protection locked="0"/>
    </xf>
    <xf numFmtId="0" fontId="31" fillId="11" borderId="22" xfId="1" applyFont="1" applyFill="1" applyBorder="1" applyProtection="1">
      <protection locked="0"/>
    </xf>
    <xf numFmtId="0" fontId="31" fillId="11" borderId="63" xfId="1" applyFont="1" applyFill="1" applyBorder="1" applyProtection="1">
      <protection locked="0"/>
    </xf>
    <xf numFmtId="4" fontId="32" fillId="11" borderId="63" xfId="1" applyNumberFormat="1" applyFont="1" applyFill="1" applyBorder="1" applyProtection="1">
      <protection locked="0"/>
    </xf>
    <xf numFmtId="4" fontId="32" fillId="8" borderId="63" xfId="1" applyNumberFormat="1" applyFont="1" applyFill="1" applyBorder="1" applyProtection="1">
      <protection locked="0"/>
    </xf>
    <xf numFmtId="0" fontId="32" fillId="10" borderId="84" xfId="1" applyFont="1" applyFill="1" applyBorder="1" applyAlignment="1" applyProtection="1">
      <alignment horizontal="right"/>
      <protection locked="0"/>
    </xf>
    <xf numFmtId="0" fontId="32" fillId="11" borderId="84" xfId="1" applyFont="1" applyFill="1" applyBorder="1" applyAlignment="1" applyProtection="1">
      <alignment vertical="top" wrapText="1"/>
      <protection locked="0"/>
    </xf>
    <xf numFmtId="0" fontId="32" fillId="10" borderId="63" xfId="1" applyFont="1" applyFill="1" applyBorder="1" applyAlignment="1" applyProtection="1">
      <alignment vertical="top" wrapText="1"/>
      <protection locked="0"/>
    </xf>
    <xf numFmtId="4" fontId="32" fillId="10" borderId="22" xfId="1" applyNumberFormat="1" applyFont="1" applyFill="1" applyBorder="1" applyAlignment="1" applyProtection="1">
      <alignment vertical="top" wrapText="1"/>
      <protection locked="0"/>
    </xf>
    <xf numFmtId="2" fontId="32" fillId="10" borderId="22" xfId="1" applyNumberFormat="1" applyFont="1" applyFill="1" applyBorder="1" applyAlignment="1" applyProtection="1">
      <alignment vertical="top" wrapText="1"/>
      <protection locked="0"/>
    </xf>
    <xf numFmtId="2" fontId="32" fillId="10" borderId="84" xfId="1" applyNumberFormat="1" applyFont="1" applyFill="1" applyBorder="1" applyAlignment="1" applyProtection="1">
      <alignment vertical="top" wrapText="1"/>
      <protection locked="0"/>
    </xf>
    <xf numFmtId="2" fontId="32" fillId="6" borderId="22" xfId="1" applyNumberFormat="1" applyFont="1" applyFill="1" applyBorder="1" applyAlignment="1" applyProtection="1">
      <alignment horizontal="center" vertical="center"/>
      <protection locked="0"/>
    </xf>
    <xf numFmtId="2" fontId="32" fillId="6" borderId="63" xfId="1" applyNumberFormat="1" applyFont="1" applyFill="1" applyBorder="1" applyAlignment="1" applyProtection="1">
      <alignment horizontal="center" vertical="center"/>
      <protection locked="0"/>
    </xf>
    <xf numFmtId="0" fontId="32" fillId="6" borderId="63" xfId="1" applyFont="1" applyFill="1" applyBorder="1" applyProtection="1">
      <protection locked="0"/>
    </xf>
    <xf numFmtId="4" fontId="32" fillId="6" borderId="22" xfId="1" applyNumberFormat="1" applyFont="1" applyFill="1" applyBorder="1" applyProtection="1">
      <protection locked="0"/>
    </xf>
    <xf numFmtId="2" fontId="32" fillId="6" borderId="22" xfId="1" applyNumberFormat="1" applyFont="1" applyFill="1" applyBorder="1" applyProtection="1">
      <protection locked="0"/>
    </xf>
    <xf numFmtId="2" fontId="32" fillId="6" borderId="84" xfId="1" applyNumberFormat="1" applyFont="1" applyFill="1" applyBorder="1" applyProtection="1">
      <protection locked="0"/>
    </xf>
    <xf numFmtId="2" fontId="32" fillId="6" borderId="35" xfId="1" applyNumberFormat="1" applyFont="1" applyFill="1" applyBorder="1" applyProtection="1">
      <protection locked="0"/>
    </xf>
    <xf numFmtId="0" fontId="32" fillId="6" borderId="84" xfId="1" applyFont="1" applyFill="1" applyBorder="1" applyProtection="1">
      <protection locked="0"/>
    </xf>
    <xf numFmtId="0" fontId="31" fillId="6" borderId="84" xfId="1" applyFont="1" applyFill="1" applyBorder="1" applyProtection="1">
      <protection locked="0"/>
    </xf>
    <xf numFmtId="0" fontId="31" fillId="6" borderId="94" xfId="1" applyFont="1" applyFill="1" applyBorder="1" applyProtection="1">
      <protection locked="0"/>
    </xf>
    <xf numFmtId="0" fontId="1" fillId="6" borderId="93" xfId="1" applyFill="1" applyBorder="1" applyProtection="1">
      <protection locked="0"/>
    </xf>
    <xf numFmtId="0" fontId="31" fillId="6" borderId="63" xfId="1" applyFont="1" applyFill="1" applyBorder="1" applyProtection="1">
      <protection locked="0"/>
    </xf>
    <xf numFmtId="0" fontId="31" fillId="8" borderId="84" xfId="1" applyFont="1" applyFill="1" applyBorder="1" applyAlignment="1" applyProtection="1">
      <alignment vertical="top" wrapText="1"/>
      <protection locked="0"/>
    </xf>
    <xf numFmtId="0" fontId="31" fillId="8" borderId="22" xfId="1" applyFont="1" applyFill="1" applyBorder="1" applyAlignment="1" applyProtection="1">
      <alignment vertical="top" wrapText="1"/>
      <protection locked="0"/>
    </xf>
    <xf numFmtId="0" fontId="32" fillId="8" borderId="84" xfId="1" applyFont="1" applyFill="1" applyBorder="1" applyAlignment="1" applyProtection="1">
      <alignment vertical="top" wrapText="1"/>
      <protection locked="0"/>
    </xf>
    <xf numFmtId="0" fontId="1" fillId="8" borderId="93" xfId="1" applyFill="1" applyBorder="1" applyAlignment="1" applyProtection="1">
      <alignment vertical="top" wrapText="1"/>
      <protection locked="0"/>
    </xf>
    <xf numFmtId="0" fontId="32" fillId="6" borderId="84" xfId="1" applyFont="1" applyFill="1" applyBorder="1" applyAlignment="1" applyProtection="1">
      <alignment horizontal="right"/>
      <protection locked="0"/>
    </xf>
    <xf numFmtId="0" fontId="32" fillId="8" borderId="63" xfId="1" applyFont="1" applyFill="1" applyBorder="1" applyAlignment="1" applyProtection="1">
      <alignment vertical="top" wrapText="1"/>
      <protection locked="0"/>
    </xf>
    <xf numFmtId="4" fontId="32" fillId="8" borderId="22" xfId="1" applyNumberFormat="1" applyFont="1" applyFill="1" applyBorder="1" applyAlignment="1" applyProtection="1">
      <alignment vertical="top" wrapText="1"/>
      <protection locked="0"/>
    </xf>
    <xf numFmtId="2" fontId="32" fillId="8" borderId="22" xfId="1" applyNumberFormat="1" applyFont="1" applyFill="1" applyBorder="1" applyAlignment="1" applyProtection="1">
      <alignment vertical="top" wrapText="1"/>
      <protection locked="0"/>
    </xf>
    <xf numFmtId="2" fontId="32" fillId="8" borderId="84" xfId="1" applyNumberFormat="1" applyFont="1" applyFill="1" applyBorder="1" applyAlignment="1" applyProtection="1">
      <alignment vertical="top" wrapText="1"/>
      <protection locked="0"/>
    </xf>
    <xf numFmtId="2" fontId="32" fillId="8" borderId="35" xfId="1" applyNumberFormat="1" applyFont="1" applyFill="1" applyBorder="1" applyAlignment="1" applyProtection="1">
      <alignment vertical="top" wrapText="1"/>
      <protection locked="0"/>
    </xf>
    <xf numFmtId="2" fontId="32" fillId="14" borderId="22" xfId="1" applyNumberFormat="1" applyFont="1" applyFill="1" applyBorder="1" applyAlignment="1" applyProtection="1">
      <alignment horizontal="center" vertical="center"/>
      <protection locked="0"/>
    </xf>
    <xf numFmtId="2" fontId="32" fillId="14" borderId="63" xfId="1" applyNumberFormat="1" applyFont="1" applyFill="1" applyBorder="1" applyAlignment="1" applyProtection="1">
      <alignment horizontal="center" vertical="center"/>
      <protection locked="0"/>
    </xf>
    <xf numFmtId="0" fontId="32" fillId="14" borderId="63" xfId="1" applyFont="1" applyFill="1" applyBorder="1" applyProtection="1">
      <protection locked="0"/>
    </xf>
    <xf numFmtId="4" fontId="32" fillId="14" borderId="22" xfId="1" applyNumberFormat="1" applyFont="1" applyFill="1" applyBorder="1" applyProtection="1">
      <protection locked="0"/>
    </xf>
    <xf numFmtId="2" fontId="32" fillId="14" borderId="22" xfId="1" applyNumberFormat="1" applyFont="1" applyFill="1" applyBorder="1" applyProtection="1">
      <protection locked="0"/>
    </xf>
    <xf numFmtId="2" fontId="32" fillId="14" borderId="84" xfId="1" applyNumberFormat="1" applyFont="1" applyFill="1" applyBorder="1" applyProtection="1">
      <protection locked="0"/>
    </xf>
    <xf numFmtId="2" fontId="32" fillId="14" borderId="35" xfId="1" applyNumberFormat="1" applyFont="1" applyFill="1" applyBorder="1" applyProtection="1">
      <protection locked="0"/>
    </xf>
    <xf numFmtId="0" fontId="32" fillId="14" borderId="84" xfId="1" applyFont="1" applyFill="1" applyBorder="1" applyProtection="1">
      <protection locked="0"/>
    </xf>
    <xf numFmtId="0" fontId="31" fillId="14" borderId="84" xfId="1" applyFont="1" applyFill="1" applyBorder="1" applyProtection="1">
      <protection locked="0"/>
    </xf>
    <xf numFmtId="0" fontId="31" fillId="14" borderId="22" xfId="1" applyFont="1" applyFill="1" applyBorder="1" applyProtection="1">
      <protection locked="0"/>
    </xf>
    <xf numFmtId="0" fontId="31" fillId="14" borderId="94" xfId="1" applyFont="1" applyFill="1" applyBorder="1" applyProtection="1">
      <protection locked="0"/>
    </xf>
    <xf numFmtId="0" fontId="1" fillId="14" borderId="93" xfId="1" applyFill="1" applyBorder="1" applyProtection="1">
      <protection locked="0"/>
    </xf>
    <xf numFmtId="0" fontId="31" fillId="14" borderId="63" xfId="1" applyFont="1" applyFill="1" applyBorder="1" applyProtection="1">
      <protection locked="0"/>
    </xf>
    <xf numFmtId="0" fontId="1" fillId="6" borderId="93" xfId="1" applyFont="1" applyFill="1" applyBorder="1" applyProtection="1">
      <protection locked="0"/>
    </xf>
    <xf numFmtId="0" fontId="32" fillId="8" borderId="46" xfId="1" applyFont="1" applyFill="1" applyBorder="1" applyProtection="1">
      <protection locked="0"/>
    </xf>
    <xf numFmtId="4" fontId="32" fillId="8" borderId="37" xfId="1" applyNumberFormat="1" applyFont="1" applyFill="1" applyBorder="1" applyProtection="1">
      <protection locked="0"/>
    </xf>
    <xf numFmtId="2" fontId="32" fillId="8" borderId="37" xfId="1" applyNumberFormat="1" applyFont="1" applyFill="1" applyBorder="1" applyProtection="1">
      <protection locked="0"/>
    </xf>
    <xf numFmtId="2" fontId="32" fillId="8" borderId="47" xfId="1" applyNumberFormat="1" applyFont="1" applyFill="1" applyBorder="1" applyProtection="1">
      <protection locked="0"/>
    </xf>
    <xf numFmtId="2" fontId="32" fillId="8" borderId="36" xfId="1" applyNumberFormat="1" applyFont="1" applyFill="1" applyBorder="1" applyProtection="1">
      <protection locked="0"/>
    </xf>
    <xf numFmtId="0" fontId="32" fillId="8" borderId="47" xfId="1" applyFont="1" applyFill="1" applyBorder="1" applyProtection="1">
      <protection locked="0"/>
    </xf>
    <xf numFmtId="0" fontId="31" fillId="8" borderId="47" xfId="1" applyFont="1" applyFill="1" applyBorder="1" applyProtection="1">
      <protection locked="0"/>
    </xf>
    <xf numFmtId="0" fontId="31" fillId="8" borderId="37" xfId="1" applyFont="1" applyFill="1" applyBorder="1" applyProtection="1">
      <protection locked="0"/>
    </xf>
    <xf numFmtId="0" fontId="31" fillId="8" borderId="46" xfId="1" applyFont="1" applyFill="1" applyBorder="1" applyProtection="1">
      <protection locked="0"/>
    </xf>
    <xf numFmtId="0" fontId="1" fillId="8" borderId="23" xfId="1" applyFill="1" applyBorder="1" applyProtection="1">
      <protection locked="0"/>
    </xf>
    <xf numFmtId="0" fontId="33" fillId="0" borderId="37" xfId="1" applyFont="1" applyBorder="1" applyAlignment="1" applyProtection="1">
      <alignment horizontal="center" vertical="center" wrapText="1"/>
      <protection locked="0"/>
    </xf>
    <xf numFmtId="0" fontId="33" fillId="0" borderId="46" xfId="1" applyFont="1" applyBorder="1" applyAlignment="1" applyProtection="1">
      <alignment horizontal="center" vertical="center" wrapText="1"/>
      <protection locked="0"/>
    </xf>
    <xf numFmtId="0" fontId="33" fillId="0" borderId="81" xfId="1" applyFont="1" applyFill="1" applyBorder="1" applyAlignment="1" applyProtection="1">
      <alignment horizontal="center" vertical="top" wrapText="1"/>
      <protection locked="0"/>
    </xf>
    <xf numFmtId="0" fontId="33" fillId="0" borderId="43" xfId="1" applyFont="1" applyFill="1" applyBorder="1" applyAlignment="1" applyProtection="1">
      <alignment horizontal="center" vertical="top" wrapText="1"/>
      <protection locked="0"/>
    </xf>
    <xf numFmtId="0" fontId="33" fillId="0" borderId="80" xfId="1" applyFont="1" applyFill="1" applyBorder="1" applyAlignment="1" applyProtection="1">
      <alignment horizontal="center" vertical="top" wrapText="1"/>
      <protection locked="0"/>
    </xf>
    <xf numFmtId="0" fontId="33" fillId="0" borderId="10" xfId="1" applyFont="1" applyFill="1" applyBorder="1" applyAlignment="1" applyProtection="1">
      <alignment horizontal="center" vertical="top" wrapText="1"/>
      <protection locked="0"/>
    </xf>
    <xf numFmtId="0" fontId="33" fillId="0" borderId="83" xfId="1" applyFont="1" applyFill="1" applyBorder="1" applyAlignment="1" applyProtection="1">
      <alignment horizontal="center" vertical="top" wrapText="1"/>
      <protection locked="0"/>
    </xf>
    <xf numFmtId="0" fontId="33" fillId="0" borderId="44" xfId="1" applyFont="1" applyFill="1" applyBorder="1" applyAlignment="1" applyProtection="1">
      <alignment horizontal="center" vertical="top" wrapText="1"/>
      <protection locked="0"/>
    </xf>
    <xf numFmtId="0" fontId="33" fillId="0" borderId="83" xfId="1" applyFont="1" applyBorder="1" applyAlignment="1" applyProtection="1">
      <alignment horizontal="center" vertical="top" wrapText="1"/>
      <protection locked="0"/>
    </xf>
    <xf numFmtId="0" fontId="33" fillId="9" borderId="51" xfId="1" applyFont="1" applyFill="1" applyBorder="1" applyAlignment="1" applyProtection="1">
      <alignment horizontal="center" vertical="top" wrapText="1"/>
      <protection locked="0"/>
    </xf>
    <xf numFmtId="0" fontId="33" fillId="9" borderId="51" xfId="1" applyFont="1" applyFill="1" applyBorder="1" applyAlignment="1" applyProtection="1">
      <alignment horizontal="center" vertical="center" wrapText="1"/>
      <protection locked="0"/>
    </xf>
    <xf numFmtId="0" fontId="33" fillId="9" borderId="31" xfId="1" applyFont="1" applyFill="1" applyBorder="1" applyAlignment="1" applyProtection="1">
      <alignment horizontal="center" vertical="center" wrapText="1"/>
      <protection locked="0"/>
    </xf>
    <xf numFmtId="0" fontId="33" fillId="9" borderId="33" xfId="1" applyFont="1" applyFill="1" applyBorder="1" applyAlignment="1" applyProtection="1">
      <alignment horizontal="center" vertical="center" wrapText="1"/>
      <protection locked="0"/>
    </xf>
    <xf numFmtId="0" fontId="33" fillId="9" borderId="79" xfId="1" applyFont="1" applyFill="1" applyBorder="1" applyAlignment="1" applyProtection="1">
      <alignment horizontal="center" vertical="center" wrapText="1"/>
      <protection locked="0"/>
    </xf>
    <xf numFmtId="0" fontId="33" fillId="9" borderId="26" xfId="1" applyFont="1" applyFill="1" applyBorder="1" applyAlignment="1" applyProtection="1">
      <alignment horizontal="center" vertical="center" wrapText="1"/>
      <protection locked="0"/>
    </xf>
    <xf numFmtId="0" fontId="33" fillId="9" borderId="31" xfId="1" applyFont="1" applyFill="1" applyBorder="1" applyAlignment="1" applyProtection="1">
      <alignment vertical="center" wrapText="1"/>
      <protection locked="0"/>
    </xf>
    <xf numFmtId="0" fontId="33" fillId="9" borderId="32" xfId="1" applyFont="1" applyFill="1" applyBorder="1" applyAlignment="1" applyProtection="1">
      <alignment vertical="center" wrapText="1"/>
      <protection locked="0"/>
    </xf>
    <xf numFmtId="0" fontId="33" fillId="9" borderId="30" xfId="1" applyFont="1" applyFill="1" applyBorder="1" applyAlignment="1" applyProtection="1">
      <alignment horizontal="center" vertical="center" wrapText="1"/>
      <protection locked="0"/>
    </xf>
    <xf numFmtId="0" fontId="33" fillId="9" borderId="30" xfId="1" applyFont="1" applyFill="1" applyBorder="1" applyAlignment="1" applyProtection="1">
      <alignment vertical="center" wrapText="1"/>
      <protection locked="0"/>
    </xf>
    <xf numFmtId="0" fontId="6" fillId="3" borderId="30" xfId="1" applyFont="1" applyFill="1" applyBorder="1" applyAlignment="1">
      <alignment horizontal="center" vertical="center" wrapText="1"/>
    </xf>
    <xf numFmtId="0" fontId="1" fillId="0" borderId="22" xfId="1" applyBorder="1" applyAlignment="1">
      <alignment wrapText="1"/>
    </xf>
    <xf numFmtId="165" fontId="12" fillId="0" borderId="22" xfId="1" applyNumberFormat="1" applyFont="1" applyFill="1" applyBorder="1" applyAlignment="1">
      <alignment horizontal="center" vertical="center"/>
    </xf>
    <xf numFmtId="44" fontId="1" fillId="0" borderId="22" xfId="6" applyFont="1" applyBorder="1"/>
    <xf numFmtId="44" fontId="1" fillId="0" borderId="0" xfId="6" applyFont="1" applyBorder="1"/>
    <xf numFmtId="165" fontId="12" fillId="0" borderId="0" xfId="1" applyNumberFormat="1" applyFont="1" applyFill="1" applyBorder="1" applyAlignment="1">
      <alignment horizontal="center" vertical="center"/>
    </xf>
    <xf numFmtId="0" fontId="1" fillId="0" borderId="0" xfId="1" applyFill="1" applyBorder="1"/>
    <xf numFmtId="0" fontId="6" fillId="0" borderId="0" xfId="1" applyFont="1" applyFill="1" applyBorder="1" applyAlignment="1">
      <alignment horizontal="center" vertical="center" wrapText="1"/>
    </xf>
    <xf numFmtId="44" fontId="1" fillId="0" borderId="0" xfId="6" applyFont="1" applyFill="1" applyBorder="1"/>
    <xf numFmtId="0" fontId="1" fillId="0" borderId="17" xfId="1" applyBorder="1" applyAlignment="1">
      <alignment wrapText="1"/>
    </xf>
    <xf numFmtId="0" fontId="34" fillId="0" borderId="1" xfId="1" applyFont="1" applyBorder="1" applyAlignment="1">
      <alignment horizontal="center" vertical="center"/>
    </xf>
    <xf numFmtId="0" fontId="3" fillId="0" borderId="26" xfId="1" applyFont="1" applyFill="1" applyBorder="1" applyAlignment="1">
      <alignment vertical="center" wrapText="1"/>
    </xf>
    <xf numFmtId="0" fontId="6" fillId="0" borderId="43" xfId="1" applyFont="1" applyBorder="1" applyAlignment="1"/>
    <xf numFmtId="164" fontId="3" fillId="0" borderId="33" xfId="1" applyNumberFormat="1" applyFont="1" applyFill="1" applyBorder="1" applyAlignment="1">
      <alignment vertical="center"/>
    </xf>
    <xf numFmtId="164" fontId="6" fillId="0" borderId="0" xfId="1" applyNumberFormat="1" applyFont="1" applyFill="1" applyBorder="1" applyAlignment="1">
      <alignment vertical="center"/>
    </xf>
    <xf numFmtId="164" fontId="6" fillId="0" borderId="0" xfId="1" applyNumberFormat="1" applyFont="1" applyBorder="1" applyAlignment="1"/>
    <xf numFmtId="0" fontId="36" fillId="0" borderId="0" xfId="0" applyFont="1"/>
    <xf numFmtId="165" fontId="3" fillId="0" borderId="28" xfId="1" applyNumberFormat="1" applyFont="1" applyFill="1" applyBorder="1" applyAlignment="1">
      <alignment horizontal="center" vertical="center"/>
    </xf>
    <xf numFmtId="4" fontId="3" fillId="0" borderId="28" xfId="1" applyNumberFormat="1" applyFont="1" applyFill="1" applyBorder="1" applyAlignment="1">
      <alignment horizontal="center" vertical="center"/>
    </xf>
    <xf numFmtId="164" fontId="3" fillId="0" borderId="28" xfId="1" applyNumberFormat="1" applyFont="1" applyFill="1" applyBorder="1" applyAlignment="1">
      <alignment horizontal="center" vertical="center"/>
    </xf>
    <xf numFmtId="0" fontId="6" fillId="0" borderId="83" xfId="1" applyFont="1" applyBorder="1" applyAlignment="1"/>
    <xf numFmtId="164" fontId="6" fillId="0" borderId="43" xfId="1" applyNumberFormat="1" applyFont="1" applyBorder="1" applyAlignment="1">
      <alignment horizontal="center"/>
    </xf>
    <xf numFmtId="164" fontId="6" fillId="0" borderId="43" xfId="1" applyNumberFormat="1" applyFont="1" applyBorder="1" applyAlignment="1"/>
    <xf numFmtId="164" fontId="6" fillId="0" borderId="0" xfId="1" applyNumberFormat="1" applyFont="1" applyBorder="1" applyAlignment="1">
      <alignment horizontal="right"/>
    </xf>
    <xf numFmtId="49" fontId="10" fillId="0" borderId="0" xfId="1" applyNumberFormat="1" applyFont="1" applyFill="1" applyBorder="1" applyAlignment="1"/>
    <xf numFmtId="0" fontId="3" fillId="0" borderId="0" xfId="8" applyFont="1"/>
    <xf numFmtId="4" fontId="6" fillId="0" borderId="17" xfId="8" applyNumberFormat="1" applyFont="1" applyBorder="1"/>
    <xf numFmtId="0" fontId="3" fillId="0" borderId="39" xfId="1" applyFont="1" applyFill="1" applyBorder="1" applyAlignment="1"/>
    <xf numFmtId="164" fontId="4" fillId="0" borderId="0" xfId="8" applyNumberFormat="1" applyFont="1" applyBorder="1" applyAlignment="1"/>
    <xf numFmtId="0" fontId="5" fillId="2" borderId="0" xfId="8" applyFont="1" applyFill="1" applyBorder="1" applyAlignment="1">
      <alignment vertical="center" wrapText="1"/>
    </xf>
    <xf numFmtId="164" fontId="4" fillId="0" borderId="1" xfId="8" applyNumberFormat="1" applyFont="1" applyBorder="1" applyAlignment="1"/>
    <xf numFmtId="0" fontId="5" fillId="2" borderId="2" xfId="8" applyFont="1" applyFill="1" applyBorder="1" applyAlignment="1">
      <alignment vertical="center" wrapText="1"/>
    </xf>
    <xf numFmtId="0" fontId="6" fillId="0" borderId="0" xfId="8" applyFont="1" applyFill="1"/>
    <xf numFmtId="164" fontId="3" fillId="0" borderId="1" xfId="8" applyNumberFormat="1" applyFont="1" applyBorder="1" applyAlignment="1"/>
    <xf numFmtId="0" fontId="5" fillId="2" borderId="3" xfId="8" applyFont="1" applyFill="1" applyBorder="1" applyAlignment="1">
      <alignment vertical="center" wrapText="1"/>
    </xf>
    <xf numFmtId="164" fontId="6" fillId="0" borderId="1" xfId="8" applyNumberFormat="1" applyFont="1" applyBorder="1" applyAlignment="1"/>
    <xf numFmtId="0" fontId="5" fillId="2" borderId="4" xfId="8" applyFont="1" applyFill="1" applyBorder="1" applyAlignment="1">
      <alignment vertical="center"/>
    </xf>
    <xf numFmtId="0" fontId="37" fillId="0" borderId="0" xfId="8"/>
    <xf numFmtId="0" fontId="6" fillId="3" borderId="1" xfId="8" applyFont="1" applyFill="1" applyBorder="1" applyAlignment="1"/>
    <xf numFmtId="164" fontId="6" fillId="0" borderId="108" xfId="8" applyNumberFormat="1" applyFont="1" applyBorder="1" applyAlignment="1"/>
    <xf numFmtId="49" fontId="6" fillId="0" borderId="107" xfId="8" applyNumberFormat="1" applyFont="1" applyFill="1" applyBorder="1" applyAlignment="1"/>
    <xf numFmtId="164" fontId="3" fillId="0" borderId="7" xfId="8" applyNumberFormat="1" applyFont="1" applyBorder="1" applyAlignment="1"/>
    <xf numFmtId="49" fontId="6" fillId="0" borderId="8" xfId="8" applyNumberFormat="1" applyFont="1" applyFill="1" applyBorder="1" applyAlignment="1"/>
    <xf numFmtId="164" fontId="3" fillId="0" borderId="36" xfId="8" applyNumberFormat="1" applyFont="1" applyBorder="1" applyAlignment="1"/>
    <xf numFmtId="0" fontId="6" fillId="0" borderId="15" xfId="8" applyFont="1" applyFill="1" applyBorder="1" applyAlignment="1"/>
    <xf numFmtId="0" fontId="3" fillId="0" borderId="58" xfId="8" applyFont="1" applyBorder="1"/>
    <xf numFmtId="0" fontId="6" fillId="0" borderId="58" xfId="8" applyFont="1" applyFill="1" applyBorder="1" applyAlignment="1">
      <alignment horizontal="left"/>
    </xf>
    <xf numFmtId="0" fontId="3" fillId="0" borderId="1" xfId="8" applyFont="1" applyBorder="1" applyAlignment="1">
      <alignment horizontal="center" vertical="center"/>
    </xf>
    <xf numFmtId="0" fontId="6" fillId="3" borderId="1" xfId="8" applyFont="1" applyFill="1" applyBorder="1" applyAlignment="1">
      <alignment horizontal="center"/>
    </xf>
    <xf numFmtId="0" fontId="3" fillId="0" borderId="0" xfId="8" applyFont="1" applyBorder="1"/>
    <xf numFmtId="0" fontId="6" fillId="0" borderId="0" xfId="8" applyFont="1" applyFill="1" applyBorder="1" applyAlignment="1">
      <alignment horizontal="left"/>
    </xf>
    <xf numFmtId="164" fontId="3" fillId="0" borderId="0" xfId="8" applyNumberFormat="1" applyFont="1" applyFill="1" applyBorder="1" applyAlignment="1">
      <alignment horizontal="right" vertical="center"/>
    </xf>
    <xf numFmtId="4" fontId="3" fillId="0" borderId="0" xfId="8" applyNumberFormat="1" applyFont="1" applyFill="1" applyBorder="1" applyAlignment="1">
      <alignment horizontal="right" vertical="center"/>
    </xf>
    <xf numFmtId="164" fontId="3" fillId="0" borderId="0" xfId="8" applyNumberFormat="1" applyFont="1" applyFill="1" applyBorder="1" applyAlignment="1">
      <alignment horizontal="right"/>
    </xf>
    <xf numFmtId="0" fontId="3" fillId="0" borderId="0" xfId="8" applyFont="1" applyBorder="1" applyAlignment="1"/>
    <xf numFmtId="164" fontId="6" fillId="0" borderId="0" xfId="8" applyNumberFormat="1" applyFont="1" applyBorder="1" applyAlignment="1"/>
    <xf numFmtId="49" fontId="6" fillId="0" borderId="0" xfId="8" applyNumberFormat="1" applyFont="1" applyFill="1" applyBorder="1" applyAlignment="1"/>
    <xf numFmtId="0" fontId="3" fillId="0" borderId="40" xfId="8" applyFont="1" applyBorder="1" applyAlignment="1"/>
    <xf numFmtId="164" fontId="6" fillId="0" borderId="5" xfId="8" applyNumberFormat="1" applyFont="1" applyBorder="1" applyAlignment="1"/>
    <xf numFmtId="49" fontId="6" fillId="0" borderId="6" xfId="8" applyNumberFormat="1" applyFont="1" applyFill="1" applyBorder="1" applyAlignment="1"/>
    <xf numFmtId="164" fontId="3" fillId="0" borderId="106" xfId="8" applyNumberFormat="1" applyFont="1" applyBorder="1" applyAlignment="1"/>
    <xf numFmtId="0" fontId="6" fillId="0" borderId="12" xfId="8" applyFont="1" applyFill="1" applyBorder="1" applyAlignment="1"/>
    <xf numFmtId="164" fontId="3" fillId="0" borderId="34" xfId="8" applyNumberFormat="1" applyFont="1" applyBorder="1" applyAlignment="1"/>
    <xf numFmtId="49" fontId="6" fillId="0" borderId="3" xfId="8" applyNumberFormat="1" applyFont="1" applyFill="1" applyBorder="1" applyAlignment="1"/>
    <xf numFmtId="164" fontId="3" fillId="0" borderId="31" xfId="8" applyNumberFormat="1" applyFont="1" applyFill="1" applyBorder="1" applyAlignment="1">
      <alignment horizontal="right" vertical="center"/>
    </xf>
    <xf numFmtId="164" fontId="3" fillId="0" borderId="32" xfId="8" applyNumberFormat="1" applyFont="1" applyBorder="1" applyAlignment="1"/>
    <xf numFmtId="164" fontId="3" fillId="0" borderId="9" xfId="8" applyNumberFormat="1" applyFont="1" applyBorder="1" applyAlignment="1"/>
    <xf numFmtId="49" fontId="6" fillId="0" borderId="15" xfId="8" applyNumberFormat="1" applyFont="1" applyFill="1" applyBorder="1" applyAlignment="1"/>
    <xf numFmtId="164" fontId="3" fillId="0" borderId="1" xfId="8" applyNumberFormat="1" applyFont="1" applyFill="1" applyBorder="1" applyAlignment="1">
      <alignment horizontal="right" vertical="center"/>
    </xf>
    <xf numFmtId="4" fontId="3" fillId="0" borderId="63" xfId="8" applyNumberFormat="1" applyFont="1" applyFill="1" applyBorder="1" applyAlignment="1">
      <alignment horizontal="right" vertical="center"/>
    </xf>
    <xf numFmtId="1" fontId="3" fillId="0" borderId="74" xfId="8" applyNumberFormat="1" applyFont="1" applyFill="1" applyBorder="1" applyAlignment="1">
      <alignment horizontal="center" vertical="center"/>
    </xf>
    <xf numFmtId="0" fontId="3" fillId="0" borderId="26" xfId="8" applyFont="1" applyFill="1" applyBorder="1" applyAlignment="1">
      <alignment horizontal="left" vertical="center"/>
    </xf>
    <xf numFmtId="0" fontId="6" fillId="3" borderId="1" xfId="8" applyFont="1" applyFill="1" applyBorder="1" applyAlignment="1">
      <alignment horizontal="center" vertical="center"/>
    </xf>
    <xf numFmtId="0" fontId="6" fillId="3" borderId="31" xfId="8" applyFont="1" applyFill="1" applyBorder="1" applyAlignment="1">
      <alignment horizontal="center" vertical="center"/>
    </xf>
    <xf numFmtId="4" fontId="6" fillId="3" borderId="1" xfId="8" applyNumberFormat="1" applyFont="1" applyFill="1" applyBorder="1" applyAlignment="1">
      <alignment horizontal="center"/>
    </xf>
    <xf numFmtId="164" fontId="6" fillId="0" borderId="0" xfId="8" applyNumberFormat="1" applyFont="1" applyFill="1" applyBorder="1" applyAlignment="1">
      <alignment horizontal="right" vertical="center"/>
    </xf>
    <xf numFmtId="4" fontId="6" fillId="0" borderId="0" xfId="8" applyNumberFormat="1" applyFont="1" applyFill="1" applyBorder="1" applyAlignment="1">
      <alignment horizontal="right" vertical="center"/>
    </xf>
    <xf numFmtId="164" fontId="3" fillId="0" borderId="0" xfId="8" applyNumberFormat="1" applyFont="1" applyBorder="1"/>
    <xf numFmtId="0" fontId="3" fillId="0" borderId="0" xfId="8" applyFont="1" applyBorder="1" applyAlignment="1">
      <alignment wrapText="1"/>
    </xf>
    <xf numFmtId="0" fontId="3" fillId="0" borderId="0" xfId="8" applyFont="1" applyFill="1" applyBorder="1" applyAlignment="1">
      <alignment wrapText="1"/>
    </xf>
    <xf numFmtId="0" fontId="3" fillId="0" borderId="0" xfId="8" applyFont="1" applyBorder="1" applyAlignment="1">
      <alignment horizontal="left" vertical="center"/>
    </xf>
    <xf numFmtId="164" fontId="6" fillId="0" borderId="0" xfId="8" applyNumberFormat="1" applyFont="1" applyFill="1" applyBorder="1" applyAlignment="1"/>
    <xf numFmtId="164" fontId="6" fillId="0" borderId="1" xfId="8" applyNumberFormat="1" applyFont="1" applyFill="1" applyBorder="1" applyAlignment="1">
      <alignment horizontal="right" vertical="center"/>
    </xf>
    <xf numFmtId="164" fontId="6" fillId="0" borderId="18" xfId="8" applyNumberFormat="1" applyFont="1" applyFill="1" applyBorder="1" applyAlignment="1">
      <alignment horizontal="right" vertical="center"/>
    </xf>
    <xf numFmtId="4" fontId="6" fillId="0" borderId="17" xfId="8" applyNumberFormat="1" applyFont="1" applyFill="1" applyBorder="1" applyAlignment="1">
      <alignment horizontal="right" vertical="center"/>
    </xf>
    <xf numFmtId="0" fontId="6" fillId="0" borderId="2" xfId="8" applyFont="1" applyBorder="1" applyAlignment="1"/>
    <xf numFmtId="164" fontId="3" fillId="0" borderId="105" xfId="8" applyNumberFormat="1" applyFont="1" applyFill="1" applyBorder="1" applyAlignment="1">
      <alignment horizontal="right" vertical="center"/>
    </xf>
    <xf numFmtId="4" fontId="3" fillId="0" borderId="103" xfId="8" applyNumberFormat="1" applyFont="1" applyFill="1" applyBorder="1" applyAlignment="1">
      <alignment horizontal="right" vertical="center"/>
    </xf>
    <xf numFmtId="164" fontId="3" fillId="0" borderId="104" xfId="8" applyNumberFormat="1" applyFont="1" applyFill="1" applyBorder="1"/>
    <xf numFmtId="0" fontId="3" fillId="0" borderId="32" xfId="8" applyFont="1" applyFill="1" applyBorder="1" applyAlignment="1">
      <alignment horizontal="left" vertical="center"/>
    </xf>
    <xf numFmtId="0" fontId="6" fillId="3" borderId="30" xfId="8" applyFont="1" applyFill="1" applyBorder="1" applyAlignment="1">
      <alignment horizontal="center" vertical="center"/>
    </xf>
    <xf numFmtId="0" fontId="10" fillId="0" borderId="0" xfId="8" applyFont="1" applyFill="1" applyBorder="1"/>
    <xf numFmtId="164" fontId="3" fillId="0" borderId="0" xfId="8" applyNumberFormat="1" applyFont="1" applyFill="1" applyBorder="1" applyAlignment="1"/>
    <xf numFmtId="164" fontId="3" fillId="0" borderId="40" xfId="8" applyNumberFormat="1" applyFont="1" applyFill="1" applyBorder="1" applyAlignment="1"/>
    <xf numFmtId="164" fontId="6" fillId="0" borderId="53" xfId="8" applyNumberFormat="1" applyFont="1" applyFill="1" applyBorder="1" applyAlignment="1"/>
    <xf numFmtId="164" fontId="3" fillId="0" borderId="40" xfId="8" applyNumberFormat="1" applyFont="1" applyBorder="1" applyAlignment="1"/>
    <xf numFmtId="164" fontId="3" fillId="0" borderId="18" xfId="8" applyNumberFormat="1" applyFont="1" applyBorder="1" applyAlignment="1"/>
    <xf numFmtId="164" fontId="3" fillId="0" borderId="86" xfId="8" applyNumberFormat="1" applyFont="1" applyBorder="1" applyAlignment="1"/>
    <xf numFmtId="164" fontId="3" fillId="0" borderId="41" xfId="8" applyNumberFormat="1" applyFont="1" applyBorder="1" applyAlignment="1"/>
    <xf numFmtId="164" fontId="3" fillId="0" borderId="51" xfId="8" applyNumberFormat="1" applyFont="1" applyBorder="1" applyAlignment="1"/>
    <xf numFmtId="164" fontId="6" fillId="0" borderId="40" xfId="8" applyNumberFormat="1" applyFont="1" applyFill="1" applyBorder="1" applyAlignment="1">
      <alignment horizontal="right" vertical="center"/>
    </xf>
    <xf numFmtId="4" fontId="6" fillId="0" borderId="18" xfId="8" applyNumberFormat="1" applyFont="1" applyFill="1" applyBorder="1" applyAlignment="1">
      <alignment horizontal="right" vertical="center"/>
    </xf>
    <xf numFmtId="164" fontId="6" fillId="0" borderId="41" xfId="8" applyNumberFormat="1" applyFont="1" applyBorder="1"/>
    <xf numFmtId="0" fontId="6" fillId="0" borderId="18" xfId="8" applyFont="1" applyBorder="1" applyAlignment="1"/>
    <xf numFmtId="164" fontId="3" fillId="0" borderId="40" xfId="8" applyNumberFormat="1" applyFont="1" applyFill="1" applyBorder="1" applyAlignment="1">
      <alignment horizontal="right" vertical="center"/>
    </xf>
    <xf numFmtId="164" fontId="3" fillId="0" borderId="67" xfId="8" applyNumberFormat="1" applyFont="1" applyFill="1" applyBorder="1" applyAlignment="1">
      <alignment horizontal="right" vertical="center"/>
    </xf>
    <xf numFmtId="4" fontId="3" fillId="0" borderId="48" xfId="8" applyNumberFormat="1" applyFont="1" applyFill="1" applyBorder="1" applyAlignment="1">
      <alignment horizontal="right" vertical="center"/>
    </xf>
    <xf numFmtId="164" fontId="3" fillId="0" borderId="42" xfId="8" applyNumberFormat="1" applyFont="1" applyFill="1" applyBorder="1" applyAlignment="1">
      <alignment horizontal="right" vertical="center"/>
    </xf>
    <xf numFmtId="0" fontId="3" fillId="0" borderId="42" xfId="8" applyFont="1" applyBorder="1" applyAlignment="1"/>
    <xf numFmtId="164" fontId="3" fillId="0" borderId="24" xfId="8" applyNumberFormat="1" applyFont="1" applyFill="1" applyBorder="1" applyAlignment="1">
      <alignment horizontal="right" vertical="center"/>
    </xf>
    <xf numFmtId="4" fontId="3" fillId="0" borderId="25" xfId="8" applyNumberFormat="1" applyFont="1" applyFill="1" applyBorder="1" applyAlignment="1">
      <alignment horizontal="right" vertical="center"/>
    </xf>
    <xf numFmtId="164" fontId="3" fillId="0" borderId="66" xfId="8" applyNumberFormat="1" applyFont="1" applyFill="1" applyBorder="1" applyAlignment="1">
      <alignment horizontal="right" vertical="center"/>
    </xf>
    <xf numFmtId="0" fontId="3" fillId="0" borderId="66" xfId="8" applyFont="1" applyBorder="1" applyAlignment="1"/>
    <xf numFmtId="0" fontId="6" fillId="0" borderId="40" xfId="8" applyFont="1" applyFill="1" applyBorder="1" applyAlignment="1">
      <alignment horizontal="center" vertical="center"/>
    </xf>
    <xf numFmtId="4" fontId="6" fillId="3" borderId="6" xfId="8" applyNumberFormat="1" applyFont="1" applyFill="1" applyBorder="1" applyAlignment="1">
      <alignment horizontal="center"/>
    </xf>
    <xf numFmtId="0" fontId="6" fillId="0" borderId="0" xfId="8" applyFont="1" applyFill="1" applyBorder="1"/>
    <xf numFmtId="0" fontId="3" fillId="0" borderId="0" xfId="8" applyFont="1" applyFill="1" applyBorder="1" applyAlignment="1"/>
    <xf numFmtId="0" fontId="3" fillId="0" borderId="0" xfId="8" applyFont="1" applyBorder="1" applyAlignment="1">
      <alignment horizontal="left"/>
    </xf>
    <xf numFmtId="0" fontId="10" fillId="0" borderId="0" xfId="8" applyFont="1" applyFill="1" applyBorder="1" applyAlignment="1">
      <alignment horizontal="left"/>
    </xf>
    <xf numFmtId="164" fontId="6" fillId="0" borderId="88" xfId="8" applyNumberFormat="1" applyFont="1" applyFill="1" applyBorder="1" applyAlignment="1">
      <alignment horizontal="right"/>
    </xf>
    <xf numFmtId="0" fontId="6" fillId="0" borderId="17" xfId="8" applyFont="1" applyBorder="1" applyAlignment="1"/>
    <xf numFmtId="0" fontId="3" fillId="0" borderId="48" xfId="8" applyFont="1" applyFill="1" applyBorder="1" applyAlignment="1">
      <alignment wrapText="1"/>
    </xf>
    <xf numFmtId="0" fontId="3" fillId="0" borderId="40" xfId="8" applyFont="1" applyFill="1" applyBorder="1" applyAlignment="1">
      <alignment horizontal="left"/>
    </xf>
    <xf numFmtId="164" fontId="3" fillId="0" borderId="75" xfId="8" applyNumberFormat="1" applyFont="1" applyFill="1" applyBorder="1" applyAlignment="1">
      <alignment horizontal="right" vertical="center"/>
    </xf>
    <xf numFmtId="4" fontId="3" fillId="0" borderId="74" xfId="8" applyNumberFormat="1" applyFont="1" applyFill="1" applyBorder="1" applyAlignment="1">
      <alignment horizontal="right" vertical="center"/>
    </xf>
    <xf numFmtId="164" fontId="3" fillId="0" borderId="31" xfId="8" applyNumberFormat="1" applyFont="1" applyFill="1" applyBorder="1" applyAlignment="1">
      <alignment horizontal="right"/>
    </xf>
    <xf numFmtId="0" fontId="3" fillId="0" borderId="74" xfId="8" applyFont="1" applyFill="1" applyBorder="1" applyAlignment="1">
      <alignment wrapText="1"/>
    </xf>
    <xf numFmtId="0" fontId="3" fillId="0" borderId="26" xfId="8" applyFont="1" applyFill="1" applyBorder="1" applyAlignment="1">
      <alignment horizontal="left"/>
    </xf>
    <xf numFmtId="4" fontId="6" fillId="3" borderId="44" xfId="8" applyNumberFormat="1" applyFont="1" applyFill="1" applyBorder="1" applyAlignment="1">
      <alignment horizontal="center"/>
    </xf>
    <xf numFmtId="166" fontId="6" fillId="0" borderId="0" xfId="8" applyNumberFormat="1" applyFont="1" applyBorder="1" applyAlignment="1"/>
    <xf numFmtId="0" fontId="6" fillId="0" borderId="0" xfId="8" applyFont="1"/>
    <xf numFmtId="0" fontId="25" fillId="0" borderId="0" xfId="8" applyFont="1" applyFill="1" applyAlignment="1"/>
    <xf numFmtId="0" fontId="3" fillId="0" borderId="0" xfId="8" applyFont="1" applyAlignment="1"/>
    <xf numFmtId="166" fontId="3" fillId="0" borderId="0" xfId="8" applyNumberFormat="1" applyFont="1" applyFill="1" applyBorder="1" applyAlignment="1"/>
    <xf numFmtId="0" fontId="3" fillId="0" borderId="0" xfId="8" applyFont="1" applyAlignment="1">
      <alignment horizontal="right"/>
    </xf>
    <xf numFmtId="0" fontId="6" fillId="0" borderId="0" xfId="8" applyFont="1" applyAlignment="1"/>
    <xf numFmtId="0" fontId="3" fillId="0" borderId="0" xfId="8" applyFont="1" applyFill="1" applyAlignment="1"/>
    <xf numFmtId="0" fontId="10" fillId="0" borderId="0" xfId="8" applyFont="1" applyFill="1" applyAlignment="1"/>
    <xf numFmtId="0" fontId="6" fillId="0" borderId="0" xfId="8" applyFont="1" applyFill="1" applyBorder="1" applyAlignment="1"/>
    <xf numFmtId="164" fontId="6" fillId="0" borderId="10" xfId="8" applyNumberFormat="1" applyFont="1" applyFill="1" applyBorder="1" applyAlignment="1"/>
    <xf numFmtId="164" fontId="3" fillId="0" borderId="7" xfId="8" applyNumberFormat="1" applyFont="1" applyFill="1" applyBorder="1" applyAlignment="1"/>
    <xf numFmtId="164" fontId="3" fillId="0" borderId="11" xfId="8" applyNumberFormat="1" applyFont="1" applyFill="1" applyBorder="1" applyAlignment="1"/>
    <xf numFmtId="164" fontId="3" fillId="0" borderId="13" xfId="8" applyNumberFormat="1" applyFont="1" applyFill="1" applyBorder="1" applyAlignment="1"/>
    <xf numFmtId="164" fontId="3" fillId="0" borderId="14" xfId="8" applyNumberFormat="1" applyFont="1" applyFill="1" applyBorder="1" applyAlignment="1"/>
    <xf numFmtId="4" fontId="6" fillId="0" borderId="18" xfId="8" applyNumberFormat="1" applyFont="1" applyBorder="1"/>
    <xf numFmtId="164" fontId="6" fillId="0" borderId="17" xfId="8" applyNumberFormat="1" applyFont="1" applyBorder="1"/>
    <xf numFmtId="4" fontId="6" fillId="0" borderId="71" xfId="8" applyNumberFormat="1" applyFont="1" applyBorder="1"/>
    <xf numFmtId="4" fontId="6" fillId="0" borderId="18" xfId="8" applyNumberFormat="1" applyFont="1" applyBorder="1" applyAlignment="1"/>
    <xf numFmtId="0" fontId="3" fillId="0" borderId="89" xfId="8" applyFont="1" applyFill="1" applyBorder="1" applyAlignment="1">
      <alignment vertical="center"/>
    </xf>
    <xf numFmtId="0" fontId="3" fillId="0" borderId="50" xfId="8" applyFont="1" applyBorder="1" applyAlignment="1">
      <alignment vertical="center"/>
    </xf>
    <xf numFmtId="164" fontId="3" fillId="0" borderId="17" xfId="8" applyNumberFormat="1" applyFont="1" applyFill="1" applyBorder="1" applyAlignment="1">
      <alignment horizontal="right"/>
    </xf>
    <xf numFmtId="4" fontId="3" fillId="0" borderId="17" xfId="8" applyNumberFormat="1" applyFont="1" applyFill="1" applyBorder="1" applyAlignment="1">
      <alignment horizontal="right"/>
    </xf>
    <xf numFmtId="164" fontId="3" fillId="0" borderId="39" xfId="8" applyNumberFormat="1" applyFont="1" applyFill="1" applyBorder="1" applyAlignment="1">
      <alignment horizontal="right"/>
    </xf>
    <xf numFmtId="4" fontId="3" fillId="0" borderId="39" xfId="8" applyNumberFormat="1" applyFont="1" applyFill="1" applyBorder="1" applyAlignment="1">
      <alignment horizontal="right"/>
    </xf>
    <xf numFmtId="0" fontId="3" fillId="0" borderId="0" xfId="8" applyFont="1" applyFill="1"/>
    <xf numFmtId="0" fontId="6" fillId="3" borderId="29" xfId="8" applyFont="1" applyFill="1" applyBorder="1" applyAlignment="1">
      <alignment horizontal="center" vertical="center"/>
    </xf>
    <xf numFmtId="0" fontId="6" fillId="3" borderId="0" xfId="8" applyFont="1" applyFill="1" applyBorder="1" applyAlignment="1">
      <alignment horizontal="center" vertical="center"/>
    </xf>
    <xf numFmtId="166" fontId="6" fillId="3" borderId="29" xfId="8" applyNumberFormat="1" applyFont="1" applyFill="1" applyBorder="1" applyAlignment="1">
      <alignment horizontal="center"/>
    </xf>
    <xf numFmtId="166" fontId="6" fillId="3" borderId="0" xfId="8" applyNumberFormat="1" applyFont="1" applyFill="1" applyBorder="1" applyAlignment="1">
      <alignment horizontal="center"/>
    </xf>
    <xf numFmtId="0" fontId="6" fillId="3" borderId="29" xfId="8" applyFont="1" applyFill="1" applyBorder="1" applyAlignment="1">
      <alignment horizontal="center"/>
    </xf>
    <xf numFmtId="0" fontId="6" fillId="3" borderId="40" xfId="8" applyFont="1" applyFill="1" applyBorder="1" applyAlignment="1">
      <alignment horizontal="center"/>
    </xf>
    <xf numFmtId="166" fontId="6" fillId="3" borderId="30" xfId="8" applyNumberFormat="1" applyFont="1" applyFill="1" applyBorder="1" applyAlignment="1">
      <alignment horizontal="center"/>
    </xf>
    <xf numFmtId="166" fontId="6" fillId="3" borderId="31" xfId="8" applyNumberFormat="1" applyFont="1" applyFill="1" applyBorder="1" applyAlignment="1">
      <alignment horizontal="center"/>
    </xf>
    <xf numFmtId="0" fontId="6" fillId="3" borderId="30" xfId="8" applyFont="1" applyFill="1" applyBorder="1" applyAlignment="1">
      <alignment horizontal="center"/>
    </xf>
    <xf numFmtId="0" fontId="6" fillId="3" borderId="32" xfId="8" applyFont="1" applyFill="1" applyBorder="1" applyAlignment="1">
      <alignment horizontal="center"/>
    </xf>
    <xf numFmtId="0" fontId="7" fillId="4" borderId="84" xfId="1" applyFont="1" applyFill="1" applyBorder="1" applyAlignment="1">
      <alignment horizontal="center"/>
    </xf>
    <xf numFmtId="0" fontId="6" fillId="0" borderId="4" xfId="8" applyFont="1" applyFill="1" applyBorder="1" applyAlignment="1"/>
    <xf numFmtId="0" fontId="3" fillId="0" borderId="1" xfId="8" applyFont="1" applyFill="1" applyBorder="1" applyAlignment="1">
      <alignment vertical="center" wrapText="1"/>
    </xf>
    <xf numFmtId="0" fontId="3" fillId="0" borderId="83" xfId="8" applyFont="1" applyFill="1" applyBorder="1" applyAlignment="1">
      <alignment vertical="center" wrapText="1"/>
    </xf>
    <xf numFmtId="0" fontId="3" fillId="0" borderId="1" xfId="8" applyFont="1" applyBorder="1"/>
    <xf numFmtId="0" fontId="3" fillId="0" borderId="79" xfId="8" applyFont="1" applyFill="1" applyBorder="1" applyAlignment="1">
      <alignment horizontal="left" vertical="center" wrapText="1"/>
    </xf>
    <xf numFmtId="0" fontId="6" fillId="0" borderId="30" xfId="8" applyFont="1" applyFill="1" applyBorder="1" applyAlignment="1">
      <alignment horizontal="center" vertical="center"/>
    </xf>
    <xf numFmtId="0" fontId="6" fillId="0" borderId="31" xfId="8" applyFont="1" applyFill="1" applyBorder="1" applyAlignment="1">
      <alignment horizontal="center" vertical="center"/>
    </xf>
    <xf numFmtId="4" fontId="6" fillId="0" borderId="1" xfId="8" applyNumberFormat="1" applyFont="1" applyFill="1" applyBorder="1" applyAlignment="1">
      <alignment horizontal="center"/>
    </xf>
    <xf numFmtId="4" fontId="6" fillId="0" borderId="6" xfId="8" applyNumberFormat="1" applyFont="1" applyFill="1" applyBorder="1" applyAlignment="1">
      <alignment horizontal="center"/>
    </xf>
    <xf numFmtId="0" fontId="6" fillId="0" borderId="1" xfId="8" applyFont="1" applyFill="1" applyBorder="1" applyAlignment="1">
      <alignment horizontal="center"/>
    </xf>
    <xf numFmtId="164" fontId="3" fillId="0" borderId="0" xfId="8" applyNumberFormat="1" applyFont="1" applyFill="1" applyBorder="1"/>
    <xf numFmtId="164" fontId="3" fillId="0" borderId="27" xfId="8" applyNumberFormat="1" applyFont="1" applyFill="1" applyBorder="1" applyAlignment="1">
      <alignment horizontal="right" vertical="center"/>
    </xf>
    <xf numFmtId="4" fontId="3" fillId="0" borderId="80" xfId="8" applyNumberFormat="1" applyFont="1" applyFill="1" applyBorder="1" applyAlignment="1">
      <alignment horizontal="right" vertical="center"/>
    </xf>
    <xf numFmtId="164" fontId="3" fillId="0" borderId="43" xfId="8" applyNumberFormat="1" applyFont="1" applyFill="1" applyBorder="1"/>
    <xf numFmtId="164" fontId="6" fillId="0" borderId="5" xfId="8" applyNumberFormat="1" applyFont="1" applyFill="1" applyBorder="1" applyAlignment="1"/>
    <xf numFmtId="4" fontId="6" fillId="0" borderId="89" xfId="8" applyNumberFormat="1" applyFont="1" applyFill="1" applyBorder="1" applyAlignment="1"/>
    <xf numFmtId="164" fontId="6" fillId="0" borderId="89" xfId="8" applyNumberFormat="1" applyFont="1" applyFill="1" applyBorder="1" applyAlignment="1" applyProtection="1">
      <alignment horizontal="right"/>
      <protection locked="0"/>
    </xf>
    <xf numFmtId="4" fontId="6" fillId="0" borderId="89" xfId="8" applyNumberFormat="1" applyFont="1" applyFill="1" applyBorder="1" applyAlignment="1">
      <alignment horizontal="right"/>
    </xf>
    <xf numFmtId="0" fontId="6" fillId="0" borderId="91" xfId="8" applyFont="1" applyFill="1" applyBorder="1" applyAlignment="1"/>
    <xf numFmtId="164" fontId="3" fillId="0" borderId="10" xfId="8" applyNumberFormat="1" applyFont="1" applyFill="1" applyBorder="1" applyAlignment="1"/>
    <xf numFmtId="4" fontId="3" fillId="0" borderId="43" xfId="8" applyNumberFormat="1" applyFont="1" applyFill="1" applyBorder="1" applyAlignment="1"/>
    <xf numFmtId="164" fontId="3" fillId="0" borderId="43" xfId="8" applyNumberFormat="1" applyFont="1" applyFill="1" applyBorder="1" applyAlignment="1">
      <alignment horizontal="right"/>
    </xf>
    <xf numFmtId="164" fontId="3" fillId="0" borderId="43" xfId="8" applyNumberFormat="1" applyFont="1" applyFill="1" applyBorder="1" applyAlignment="1">
      <alignment horizontal="center"/>
    </xf>
    <xf numFmtId="0" fontId="3" fillId="0" borderId="83" xfId="8" applyFont="1" applyFill="1" applyBorder="1" applyAlignment="1">
      <alignment wrapText="1"/>
    </xf>
    <xf numFmtId="4" fontId="3" fillId="0" borderId="17" xfId="8" applyNumberFormat="1" applyFont="1" applyFill="1" applyBorder="1" applyAlignment="1"/>
    <xf numFmtId="164" fontId="3" fillId="0" borderId="17" xfId="8" applyNumberFormat="1" applyFont="1" applyFill="1" applyBorder="1" applyAlignment="1">
      <alignment horizontal="center"/>
    </xf>
    <xf numFmtId="164" fontId="3" fillId="0" borderId="9" xfId="8" applyNumberFormat="1" applyFont="1" applyFill="1" applyBorder="1" applyAlignment="1"/>
    <xf numFmtId="4" fontId="3" fillId="0" borderId="39" xfId="8" applyNumberFormat="1" applyFont="1" applyFill="1" applyBorder="1" applyAlignment="1"/>
    <xf numFmtId="164" fontId="3" fillId="0" borderId="39" xfId="8" applyNumberFormat="1" applyFont="1" applyFill="1" applyBorder="1" applyAlignment="1">
      <alignment horizontal="center"/>
    </xf>
    <xf numFmtId="164" fontId="3" fillId="0" borderId="10" xfId="8" applyNumberFormat="1" applyFont="1" applyFill="1" applyBorder="1" applyAlignment="1">
      <alignment horizontal="right"/>
    </xf>
    <xf numFmtId="4" fontId="3" fillId="0" borderId="43" xfId="8" applyNumberFormat="1" applyFont="1" applyFill="1" applyBorder="1" applyAlignment="1">
      <alignment horizontal="right"/>
    </xf>
    <xf numFmtId="0" fontId="6" fillId="0" borderId="30" xfId="8" applyFont="1" applyFill="1" applyBorder="1" applyAlignment="1">
      <alignment horizontal="center"/>
    </xf>
    <xf numFmtId="4" fontId="6" fillId="0" borderId="30" xfId="8" applyNumberFormat="1" applyFont="1" applyFill="1" applyBorder="1" applyAlignment="1">
      <alignment horizontal="center"/>
    </xf>
    <xf numFmtId="164" fontId="3" fillId="0" borderId="0" xfId="8" applyNumberFormat="1" applyFont="1" applyFill="1" applyBorder="1" applyAlignment="1">
      <alignment horizontal="left"/>
    </xf>
    <xf numFmtId="1" fontId="3" fillId="0" borderId="0" xfId="8" applyNumberFormat="1" applyFont="1" applyFill="1" applyBorder="1" applyAlignment="1">
      <alignment horizontal="center"/>
    </xf>
    <xf numFmtId="0" fontId="3" fillId="0" borderId="0" xfId="8" applyFont="1" applyFill="1" applyBorder="1" applyAlignment="1">
      <alignment horizontal="left"/>
    </xf>
    <xf numFmtId="0" fontId="3" fillId="0" borderId="53" xfId="8" applyFont="1" applyFill="1" applyBorder="1" applyAlignment="1">
      <alignment wrapText="1"/>
    </xf>
    <xf numFmtId="0" fontId="3" fillId="0" borderId="89" xfId="8" applyFont="1" applyFill="1" applyBorder="1"/>
    <xf numFmtId="0" fontId="3" fillId="0" borderId="89" xfId="8" applyFont="1" applyFill="1" applyBorder="1" applyAlignment="1">
      <alignment wrapText="1"/>
    </xf>
    <xf numFmtId="164" fontId="3" fillId="0" borderId="28" xfId="8" applyNumberFormat="1" applyFont="1" applyFill="1" applyBorder="1" applyAlignment="1">
      <alignment horizontal="center"/>
    </xf>
    <xf numFmtId="0" fontId="3" fillId="0" borderId="28" xfId="8" applyFont="1" applyFill="1" applyBorder="1" applyAlignment="1">
      <alignment horizontal="left" wrapText="1"/>
    </xf>
    <xf numFmtId="1" fontId="3" fillId="0" borderId="22" xfId="8" applyNumberFormat="1" applyFont="1" applyFill="1" applyBorder="1" applyAlignment="1">
      <alignment horizontal="left" wrapText="1"/>
    </xf>
    <xf numFmtId="0" fontId="3" fillId="0" borderId="39" xfId="1" applyFont="1" applyFill="1" applyBorder="1" applyAlignment="1">
      <alignment horizontal="left"/>
    </xf>
    <xf numFmtId="1" fontId="3" fillId="0" borderId="17" xfId="8" applyNumberFormat="1" applyFont="1" applyFill="1" applyBorder="1" applyAlignment="1">
      <alignment horizontal="left" wrapText="1"/>
    </xf>
    <xf numFmtId="0" fontId="3" fillId="0" borderId="22" xfId="1" applyFont="1" applyFill="1" applyBorder="1" applyAlignment="1"/>
    <xf numFmtId="164" fontId="3" fillId="0" borderId="37" xfId="8" applyNumberFormat="1" applyFont="1" applyFill="1" applyBorder="1" applyAlignment="1">
      <alignment horizontal="center"/>
    </xf>
    <xf numFmtId="164" fontId="3" fillId="0" borderId="17" xfId="8" applyNumberFormat="1" applyFont="1" applyFill="1" applyBorder="1" applyAlignment="1"/>
    <xf numFmtId="0" fontId="3" fillId="0" borderId="17" xfId="1" applyFont="1" applyFill="1" applyBorder="1" applyAlignment="1"/>
    <xf numFmtId="164" fontId="3" fillId="0" borderId="89" xfId="8" applyNumberFormat="1" applyFont="1" applyFill="1" applyBorder="1" applyAlignment="1"/>
    <xf numFmtId="1" fontId="3" fillId="0" borderId="28" xfId="8" applyNumberFormat="1" applyFont="1" applyFill="1" applyBorder="1" applyAlignment="1">
      <alignment horizontal="left" wrapText="1"/>
    </xf>
    <xf numFmtId="164" fontId="3" fillId="0" borderId="48" xfId="8" applyNumberFormat="1" applyFont="1" applyFill="1" applyBorder="1" applyAlignment="1">
      <alignment horizontal="center"/>
    </xf>
    <xf numFmtId="0" fontId="3" fillId="0" borderId="48" xfId="1" applyFont="1" applyFill="1" applyBorder="1" applyAlignment="1"/>
    <xf numFmtId="0" fontId="3" fillId="0" borderId="42" xfId="1" applyFont="1" applyFill="1" applyBorder="1" applyAlignment="1">
      <alignment horizontal="center" vertical="center"/>
    </xf>
    <xf numFmtId="0" fontId="6" fillId="0" borderId="0" xfId="8" applyFont="1" applyFill="1" applyAlignment="1"/>
    <xf numFmtId="166" fontId="3" fillId="0" borderId="0" xfId="8" applyNumberFormat="1" applyFont="1" applyFill="1" applyBorder="1" applyAlignment="1">
      <alignment horizontal="left"/>
    </xf>
    <xf numFmtId="0" fontId="3" fillId="0" borderId="0" xfId="8" applyFont="1" applyFill="1" applyAlignment="1">
      <alignment horizontal="right"/>
    </xf>
    <xf numFmtId="0" fontId="3" fillId="0" borderId="0" xfId="8" applyFont="1" applyFill="1" applyAlignment="1">
      <alignment horizontal="center"/>
    </xf>
    <xf numFmtId="49" fontId="6" fillId="0" borderId="4" xfId="8" applyNumberFormat="1" applyFont="1" applyFill="1" applyBorder="1" applyAlignment="1"/>
    <xf numFmtId="164" fontId="6" fillId="0" borderId="1" xfId="8" applyNumberFormat="1" applyFont="1" applyFill="1" applyBorder="1"/>
    <xf numFmtId="164" fontId="6" fillId="0" borderId="27" xfId="8" applyNumberFormat="1" applyFont="1" applyFill="1" applyBorder="1"/>
    <xf numFmtId="164" fontId="6" fillId="0" borderId="44" xfId="8" applyNumberFormat="1" applyFont="1" applyFill="1" applyBorder="1"/>
    <xf numFmtId="164" fontId="6" fillId="0" borderId="81" xfId="8" applyNumberFormat="1" applyFont="1" applyFill="1" applyBorder="1"/>
    <xf numFmtId="164" fontId="6" fillId="0" borderId="6" xfId="8" applyNumberFormat="1" applyFont="1" applyFill="1" applyBorder="1"/>
    <xf numFmtId="164" fontId="3" fillId="0" borderId="22" xfId="8" applyNumberFormat="1" applyFont="1" applyFill="1" applyBorder="1" applyAlignment="1">
      <alignment horizontal="right"/>
    </xf>
    <xf numFmtId="4" fontId="3" fillId="0" borderId="22" xfId="8" applyNumberFormat="1" applyFont="1" applyFill="1" applyBorder="1" applyAlignment="1">
      <alignment horizontal="right"/>
    </xf>
    <xf numFmtId="0" fontId="3" fillId="0" borderId="17" xfId="8" applyFont="1" applyFill="1" applyBorder="1"/>
    <xf numFmtId="164" fontId="3" fillId="0" borderId="28" xfId="8" applyNumberFormat="1" applyFont="1" applyFill="1" applyBorder="1" applyAlignment="1">
      <alignment horizontal="right"/>
    </xf>
    <xf numFmtId="4" fontId="3" fillId="0" borderId="28" xfId="8" applyNumberFormat="1" applyFont="1" applyFill="1" applyBorder="1" applyAlignment="1">
      <alignment horizontal="right"/>
    </xf>
    <xf numFmtId="164" fontId="3" fillId="0" borderId="81" xfId="8" applyNumberFormat="1" applyFont="1" applyFill="1" applyBorder="1" applyAlignment="1">
      <alignment horizontal="right" wrapText="1"/>
    </xf>
    <xf numFmtId="0" fontId="3" fillId="0" borderId="83" xfId="8" applyFont="1" applyFill="1" applyBorder="1" applyAlignment="1">
      <alignment vertical="center"/>
    </xf>
    <xf numFmtId="0" fontId="6" fillId="3" borderId="0" xfId="8" applyFont="1" applyFill="1" applyBorder="1" applyAlignment="1">
      <alignment horizontal="center"/>
    </xf>
    <xf numFmtId="0" fontId="6" fillId="3" borderId="31" xfId="8" applyFont="1" applyFill="1" applyBorder="1" applyAlignment="1">
      <alignment horizontal="center"/>
    </xf>
    <xf numFmtId="0" fontId="7" fillId="3" borderId="22" xfId="0" applyFont="1" applyFill="1" applyBorder="1" applyAlignment="1">
      <alignment horizontal="center" vertical="justify"/>
    </xf>
    <xf numFmtId="166" fontId="7" fillId="3" borderId="22" xfId="0" applyNumberFormat="1" applyFont="1" applyFill="1" applyBorder="1" applyAlignment="1">
      <alignment horizontal="center" vertical="justify"/>
    </xf>
    <xf numFmtId="0" fontId="7" fillId="4" borderId="22" xfId="0" applyFont="1" applyFill="1" applyBorder="1" applyAlignment="1">
      <alignment horizontal="center" vertical="justify"/>
    </xf>
    <xf numFmtId="0" fontId="23" fillId="0" borderId="22" xfId="0" applyFont="1" applyBorder="1" applyAlignment="1">
      <alignment horizontal="left"/>
    </xf>
    <xf numFmtId="0" fontId="23" fillId="0" borderId="22" xfId="0" applyFont="1" applyBorder="1" applyAlignment="1">
      <alignment horizontal="left" wrapText="1"/>
    </xf>
    <xf numFmtId="0" fontId="23" fillId="0" borderId="22" xfId="0" applyFont="1" applyBorder="1" applyAlignment="1">
      <alignment horizontal="right"/>
    </xf>
    <xf numFmtId="166" fontId="23" fillId="0" borderId="22" xfId="0" applyNumberFormat="1" applyFont="1" applyBorder="1" applyAlignment="1">
      <alignment horizontal="right"/>
    </xf>
    <xf numFmtId="0" fontId="0" fillId="0" borderId="22" xfId="0" applyBorder="1" applyAlignment="1">
      <alignment horizontal="center"/>
    </xf>
    <xf numFmtId="0" fontId="1" fillId="0" borderId="22" xfId="0" applyFont="1" applyBorder="1" applyAlignment="1">
      <alignment horizontal="center"/>
    </xf>
    <xf numFmtId="166" fontId="1" fillId="0" borderId="22" xfId="0" applyNumberFormat="1" applyFont="1" applyBorder="1" applyAlignment="1">
      <alignment horizontal="center"/>
    </xf>
    <xf numFmtId="166" fontId="7" fillId="3" borderId="22" xfId="0" applyNumberFormat="1" applyFont="1" applyFill="1" applyBorder="1" applyAlignment="1">
      <alignment horizontal="right"/>
    </xf>
    <xf numFmtId="0" fontId="0" fillId="3" borderId="22" xfId="0" applyFill="1" applyBorder="1"/>
    <xf numFmtId="166" fontId="0" fillId="3" borderId="22" xfId="0" applyNumberFormat="1" applyFill="1" applyBorder="1"/>
    <xf numFmtId="166" fontId="0" fillId="0" borderId="0" xfId="0" applyNumberFormat="1"/>
    <xf numFmtId="0" fontId="23" fillId="0" borderId="0" xfId="0" applyFont="1" applyFill="1" applyBorder="1" applyAlignment="1">
      <alignment horizontal="left"/>
    </xf>
    <xf numFmtId="165" fontId="1" fillId="0" borderId="22" xfId="1" applyNumberFormat="1" applyFont="1" applyBorder="1" applyAlignment="1">
      <alignment horizontal="right"/>
    </xf>
    <xf numFmtId="165" fontId="3" fillId="0" borderId="22" xfId="1" applyNumberFormat="1" applyFont="1" applyBorder="1"/>
    <xf numFmtId="165" fontId="13" fillId="3" borderId="22" xfId="1" applyNumberFormat="1" applyFont="1" applyFill="1" applyBorder="1" applyAlignment="1"/>
    <xf numFmtId="165" fontId="6" fillId="3" borderId="22" xfId="1" applyNumberFormat="1" applyFont="1" applyFill="1" applyBorder="1" applyAlignment="1"/>
    <xf numFmtId="165" fontId="7" fillId="0" borderId="17" xfId="1" applyNumberFormat="1" applyFont="1" applyFill="1" applyBorder="1"/>
    <xf numFmtId="165" fontId="3" fillId="0" borderId="9" xfId="8" applyNumberFormat="1" applyFont="1" applyFill="1" applyBorder="1" applyAlignment="1">
      <alignment horizontal="right"/>
    </xf>
    <xf numFmtId="165" fontId="3" fillId="0" borderId="34" xfId="8" applyNumberFormat="1" applyFont="1" applyFill="1" applyBorder="1" applyAlignment="1">
      <alignment horizontal="right"/>
    </xf>
    <xf numFmtId="165" fontId="3" fillId="0" borderId="7" xfId="8" applyNumberFormat="1" applyFont="1" applyFill="1" applyBorder="1" applyAlignment="1">
      <alignment horizontal="right"/>
    </xf>
    <xf numFmtId="165" fontId="6" fillId="0" borderId="45" xfId="8" applyNumberFormat="1" applyFont="1" applyFill="1" applyBorder="1" applyAlignment="1">
      <alignment horizontal="right"/>
    </xf>
    <xf numFmtId="165" fontId="3" fillId="0" borderId="5" xfId="8" applyNumberFormat="1" applyFont="1" applyFill="1" applyBorder="1" applyAlignment="1">
      <alignment horizontal="right"/>
    </xf>
    <xf numFmtId="0" fontId="1" fillId="0" borderId="40" xfId="4" applyFont="1" applyFill="1" applyBorder="1" applyAlignment="1">
      <alignment vertical="center" wrapText="1"/>
    </xf>
    <xf numFmtId="164" fontId="1" fillId="0" borderId="22" xfId="5" applyNumberFormat="1" applyFont="1" applyFill="1" applyBorder="1" applyAlignment="1">
      <alignment horizontal="center" vertical="center"/>
    </xf>
    <xf numFmtId="0" fontId="1" fillId="0" borderId="0" xfId="4" applyFont="1"/>
    <xf numFmtId="164" fontId="3" fillId="0" borderId="39" xfId="8" applyNumberFormat="1" applyFont="1" applyFill="1" applyBorder="1" applyAlignment="1">
      <alignment horizontal="center"/>
    </xf>
    <xf numFmtId="164" fontId="3" fillId="0" borderId="22" xfId="8" applyNumberFormat="1" applyFont="1" applyFill="1" applyBorder="1" applyAlignment="1">
      <alignment horizontal="center"/>
    </xf>
    <xf numFmtId="165" fontId="3" fillId="0" borderId="14" xfId="8" applyNumberFormat="1" applyFont="1" applyFill="1" applyBorder="1" applyAlignment="1">
      <alignment horizontal="right"/>
    </xf>
    <xf numFmtId="164" fontId="3" fillId="0" borderId="74" xfId="8" applyNumberFormat="1" applyFont="1" applyFill="1" applyBorder="1" applyAlignment="1">
      <alignment horizontal="center"/>
    </xf>
    <xf numFmtId="164" fontId="3" fillId="0" borderId="48" xfId="8" applyNumberFormat="1" applyFont="1" applyFill="1" applyBorder="1" applyAlignment="1">
      <alignment horizontal="center"/>
    </xf>
    <xf numFmtId="0" fontId="3" fillId="0" borderId="38" xfId="8" applyFont="1" applyFill="1" applyBorder="1" applyAlignment="1">
      <alignment horizontal="left" vertical="center" wrapText="1"/>
    </xf>
    <xf numFmtId="0" fontId="3" fillId="0" borderId="37" xfId="1" applyFont="1" applyFill="1" applyBorder="1" applyAlignment="1">
      <alignment horizontal="left" vertical="top" wrapText="1"/>
    </xf>
    <xf numFmtId="165" fontId="3" fillId="0" borderId="33" xfId="8" applyNumberFormat="1" applyFont="1" applyFill="1" applyBorder="1" applyAlignment="1">
      <alignment horizontal="right"/>
    </xf>
    <xf numFmtId="164" fontId="3" fillId="0" borderId="74" xfId="8" applyNumberFormat="1" applyFont="1" applyFill="1" applyBorder="1" applyAlignment="1">
      <alignment horizontal="center"/>
    </xf>
    <xf numFmtId="164" fontId="3" fillId="0" borderId="39" xfId="8" applyNumberFormat="1" applyFont="1" applyFill="1" applyBorder="1" applyAlignment="1">
      <alignment horizontal="center"/>
    </xf>
    <xf numFmtId="164" fontId="3" fillId="0" borderId="22" xfId="8" applyNumberFormat="1" applyFont="1" applyFill="1" applyBorder="1" applyAlignment="1">
      <alignment horizontal="center"/>
    </xf>
    <xf numFmtId="0" fontId="3" fillId="0" borderId="43" xfId="8" applyFont="1" applyFill="1" applyBorder="1"/>
    <xf numFmtId="0" fontId="3" fillId="0" borderId="83" xfId="8" applyFont="1" applyFill="1" applyBorder="1" applyAlignment="1">
      <alignment horizontal="left" vertical="center"/>
    </xf>
    <xf numFmtId="0" fontId="3" fillId="0" borderId="48" xfId="1" applyFont="1" applyFill="1" applyBorder="1" applyAlignment="1">
      <alignment horizontal="left" wrapText="1"/>
    </xf>
    <xf numFmtId="164" fontId="3" fillId="5" borderId="4" xfId="8" applyNumberFormat="1" applyFont="1" applyFill="1" applyBorder="1" applyAlignment="1">
      <alignment horizontal="right" wrapText="1"/>
    </xf>
    <xf numFmtId="164" fontId="3" fillId="5" borderId="39" xfId="8" applyNumberFormat="1" applyFont="1" applyFill="1" applyBorder="1" applyAlignment="1">
      <alignment horizontal="right"/>
    </xf>
    <xf numFmtId="164" fontId="3" fillId="5" borderId="39" xfId="8" applyNumberFormat="1" applyFont="1" applyFill="1" applyBorder="1" applyAlignment="1">
      <alignment horizontal="center"/>
    </xf>
    <xf numFmtId="4" fontId="3" fillId="5" borderId="39" xfId="8" applyNumberFormat="1" applyFont="1" applyFill="1" applyBorder="1" applyAlignment="1">
      <alignment horizontal="right"/>
    </xf>
    <xf numFmtId="164" fontId="3" fillId="5" borderId="3" xfId="8" applyNumberFormat="1" applyFont="1" applyFill="1" applyBorder="1" applyAlignment="1">
      <alignment horizontal="center" wrapText="1"/>
    </xf>
    <xf numFmtId="164" fontId="3" fillId="5" borderId="22" xfId="8" applyNumberFormat="1" applyFont="1" applyFill="1" applyBorder="1" applyAlignment="1">
      <alignment horizontal="right"/>
    </xf>
    <xf numFmtId="164" fontId="3" fillId="5" borderId="22" xfId="8" applyNumberFormat="1" applyFont="1" applyFill="1" applyBorder="1" applyAlignment="1">
      <alignment horizontal="center"/>
    </xf>
    <xf numFmtId="4" fontId="3" fillId="5" borderId="22" xfId="8" applyNumberFormat="1" applyFont="1" applyFill="1" applyBorder="1" applyAlignment="1">
      <alignment horizontal="right"/>
    </xf>
    <xf numFmtId="164" fontId="3" fillId="5" borderId="3" xfId="8" applyNumberFormat="1" applyFont="1" applyFill="1" applyBorder="1" applyAlignment="1">
      <alignment horizontal="right" wrapText="1"/>
    </xf>
    <xf numFmtId="164" fontId="3" fillId="5" borderId="8" xfId="8" applyNumberFormat="1" applyFont="1" applyFill="1" applyBorder="1" applyAlignment="1">
      <alignment horizontal="center" wrapText="1"/>
    </xf>
    <xf numFmtId="164" fontId="3" fillId="5" borderId="28" xfId="8" applyNumberFormat="1" applyFont="1" applyFill="1" applyBorder="1" applyAlignment="1">
      <alignment horizontal="right"/>
    </xf>
    <xf numFmtId="164" fontId="3" fillId="5" borderId="28" xfId="8" applyNumberFormat="1" applyFont="1" applyFill="1" applyBorder="1" applyAlignment="1">
      <alignment horizontal="center"/>
    </xf>
    <xf numFmtId="4" fontId="3" fillId="5" borderId="28" xfId="8" applyNumberFormat="1" applyFont="1" applyFill="1" applyBorder="1" applyAlignment="1">
      <alignment horizontal="right"/>
    </xf>
    <xf numFmtId="0" fontId="3" fillId="5" borderId="50" xfId="8" applyFont="1" applyFill="1" applyBorder="1" applyAlignment="1">
      <alignment horizontal="left" vertical="center"/>
    </xf>
    <xf numFmtId="164" fontId="3" fillId="5" borderId="6" xfId="8" applyNumberFormat="1" applyFont="1" applyFill="1" applyBorder="1" applyAlignment="1">
      <alignment horizontal="right" wrapText="1"/>
    </xf>
    <xf numFmtId="164" fontId="3" fillId="5" borderId="50" xfId="8" applyNumberFormat="1" applyFont="1" applyFill="1" applyBorder="1" applyAlignment="1">
      <alignment horizontal="right" wrapText="1"/>
    </xf>
    <xf numFmtId="164" fontId="3" fillId="0" borderId="62" xfId="8" applyNumberFormat="1" applyFont="1" applyFill="1" applyBorder="1" applyAlignment="1">
      <alignment horizontal="right" wrapText="1"/>
    </xf>
    <xf numFmtId="164" fontId="3" fillId="0" borderId="18" xfId="8" applyNumberFormat="1" applyFont="1" applyFill="1" applyBorder="1" applyAlignment="1">
      <alignment horizontal="center"/>
    </xf>
    <xf numFmtId="164" fontId="3" fillId="0" borderId="41" xfId="8" applyNumberFormat="1" applyFont="1" applyFill="1" applyBorder="1" applyAlignment="1">
      <alignment horizontal="center" wrapText="1"/>
    </xf>
    <xf numFmtId="164" fontId="3" fillId="0" borderId="63" xfId="8" applyNumberFormat="1" applyFont="1" applyFill="1" applyBorder="1" applyAlignment="1">
      <alignment horizontal="right" wrapText="1"/>
    </xf>
    <xf numFmtId="164" fontId="3" fillId="0" borderId="18" xfId="8" applyNumberFormat="1" applyFont="1" applyFill="1" applyBorder="1" applyAlignment="1">
      <alignment horizontal="right" wrapText="1"/>
    </xf>
    <xf numFmtId="4" fontId="3" fillId="5" borderId="43" xfId="8" applyNumberFormat="1" applyFont="1" applyFill="1" applyBorder="1" applyAlignment="1">
      <alignment horizontal="right"/>
    </xf>
    <xf numFmtId="164" fontId="3" fillId="5" borderId="43" xfId="8" applyNumberFormat="1" applyFont="1" applyFill="1" applyBorder="1" applyAlignment="1">
      <alignment horizontal="right"/>
    </xf>
    <xf numFmtId="164" fontId="3" fillId="5" borderId="43" xfId="8" applyNumberFormat="1" applyFont="1" applyFill="1" applyBorder="1" applyAlignment="1">
      <alignment horizontal="center"/>
    </xf>
    <xf numFmtId="4" fontId="3" fillId="5" borderId="89" xfId="8" applyNumberFormat="1" applyFont="1" applyFill="1" applyBorder="1" applyAlignment="1">
      <alignment horizontal="right"/>
    </xf>
    <xf numFmtId="164" fontId="3" fillId="5" borderId="89" xfId="8" applyNumberFormat="1" applyFont="1" applyFill="1" applyBorder="1" applyAlignment="1">
      <alignment horizontal="right"/>
    </xf>
    <xf numFmtId="164" fontId="3" fillId="5" borderId="89" xfId="8" applyNumberFormat="1" applyFont="1" applyFill="1" applyBorder="1" applyAlignment="1">
      <alignment horizontal="center"/>
    </xf>
    <xf numFmtId="0" fontId="3" fillId="5" borderId="39" xfId="1" applyFont="1" applyFill="1" applyBorder="1" applyAlignment="1">
      <alignment horizontal="left"/>
    </xf>
    <xf numFmtId="164" fontId="3" fillId="5" borderId="74" xfId="8" applyNumberFormat="1" applyFont="1" applyFill="1" applyBorder="1" applyAlignment="1">
      <alignment horizontal="center"/>
    </xf>
    <xf numFmtId="165" fontId="3" fillId="5" borderId="33" xfId="8" applyNumberFormat="1" applyFont="1" applyFill="1" applyBorder="1" applyAlignment="1">
      <alignment horizontal="right"/>
    </xf>
    <xf numFmtId="0" fontId="3" fillId="5" borderId="39" xfId="1" applyFont="1" applyFill="1" applyBorder="1" applyAlignment="1"/>
    <xf numFmtId="165" fontId="3" fillId="5" borderId="9" xfId="8" applyNumberFormat="1" applyFont="1" applyFill="1" applyBorder="1" applyAlignment="1">
      <alignment horizontal="right"/>
    </xf>
    <xf numFmtId="0" fontId="3" fillId="5" borderId="17" xfId="1" applyFont="1" applyFill="1" applyBorder="1" applyAlignment="1">
      <alignment vertical="top" wrapText="1"/>
    </xf>
    <xf numFmtId="164" fontId="3" fillId="5" borderId="17" xfId="8" applyNumberFormat="1" applyFont="1" applyFill="1" applyBorder="1" applyAlignment="1">
      <alignment horizontal="center"/>
    </xf>
    <xf numFmtId="165" fontId="3" fillId="5" borderId="7" xfId="8" applyNumberFormat="1" applyFont="1" applyFill="1" applyBorder="1" applyAlignment="1">
      <alignment horizontal="right"/>
    </xf>
    <xf numFmtId="0" fontId="31" fillId="6" borderId="22" xfId="1" applyFont="1" applyFill="1" applyBorder="1" applyAlignment="1" applyProtection="1">
      <alignment horizontal="center" vertical="center"/>
      <protection locked="0"/>
    </xf>
    <xf numFmtId="0" fontId="31" fillId="3" borderId="22" xfId="1" applyFont="1" applyFill="1" applyBorder="1" applyAlignment="1" applyProtection="1">
      <alignment horizontal="center" vertical="center"/>
      <protection locked="0"/>
    </xf>
    <xf numFmtId="0" fontId="31" fillId="5" borderId="63" xfId="1" applyFont="1" applyFill="1" applyBorder="1" applyAlignment="1" applyProtection="1">
      <alignment horizontal="center"/>
      <protection locked="0"/>
    </xf>
    <xf numFmtId="0" fontId="31" fillId="3" borderId="63" xfId="1" applyFont="1" applyFill="1" applyBorder="1" applyProtection="1">
      <protection locked="0"/>
    </xf>
    <xf numFmtId="0" fontId="31" fillId="6" borderId="63" xfId="1" applyFont="1" applyFill="1" applyBorder="1" applyAlignment="1" applyProtection="1">
      <protection locked="0"/>
    </xf>
    <xf numFmtId="0" fontId="31" fillId="6" borderId="41" xfId="1" applyFont="1" applyFill="1" applyBorder="1" applyProtection="1">
      <protection locked="0"/>
    </xf>
    <xf numFmtId="0" fontId="31" fillId="5" borderId="88" xfId="1" applyFont="1" applyFill="1" applyBorder="1" applyProtection="1">
      <protection locked="0"/>
    </xf>
    <xf numFmtId="0" fontId="31" fillId="3" borderId="28" xfId="1" applyFont="1" applyFill="1" applyBorder="1" applyAlignment="1" applyProtection="1">
      <alignment horizontal="center" vertical="center"/>
      <protection locked="0"/>
    </xf>
    <xf numFmtId="0" fontId="31" fillId="6" borderId="47" xfId="1" applyFont="1" applyFill="1" applyBorder="1" applyProtection="1">
      <protection locked="0"/>
    </xf>
    <xf numFmtId="0" fontId="31" fillId="6" borderId="71" xfId="1" applyFont="1" applyFill="1" applyBorder="1" applyProtection="1">
      <protection locked="0"/>
    </xf>
    <xf numFmtId="0" fontId="31" fillId="8" borderId="4" xfId="1" applyFont="1" applyFill="1" applyBorder="1" applyProtection="1">
      <protection locked="0"/>
    </xf>
    <xf numFmtId="0" fontId="32" fillId="6" borderId="22" xfId="1" applyFont="1" applyFill="1" applyBorder="1" applyProtection="1">
      <protection locked="0"/>
    </xf>
    <xf numFmtId="0" fontId="1" fillId="15" borderId="93" xfId="1" applyFill="1" applyBorder="1" applyProtection="1">
      <protection locked="0"/>
    </xf>
    <xf numFmtId="0" fontId="32" fillId="15" borderId="84" xfId="1" applyFont="1" applyFill="1" applyBorder="1" applyProtection="1">
      <protection locked="0"/>
    </xf>
    <xf numFmtId="0" fontId="31" fillId="15" borderId="63" xfId="1" applyFont="1" applyFill="1" applyBorder="1" applyProtection="1">
      <protection locked="0"/>
    </xf>
    <xf numFmtId="0" fontId="32" fillId="15" borderId="22" xfId="1" applyFont="1" applyFill="1" applyBorder="1" applyProtection="1">
      <protection locked="0"/>
    </xf>
    <xf numFmtId="0" fontId="31" fillId="15" borderId="84" xfId="1" applyFont="1" applyFill="1" applyBorder="1" applyProtection="1">
      <protection locked="0"/>
    </xf>
    <xf numFmtId="2" fontId="32" fillId="15" borderId="35" xfId="1" applyNumberFormat="1" applyFont="1" applyFill="1" applyBorder="1" applyProtection="1">
      <protection locked="0"/>
    </xf>
    <xf numFmtId="2" fontId="32" fillId="15" borderId="84" xfId="1" applyNumberFormat="1" applyFont="1" applyFill="1" applyBorder="1" applyProtection="1">
      <protection locked="0"/>
    </xf>
    <xf numFmtId="2" fontId="32" fillId="15" borderId="22" xfId="1" applyNumberFormat="1" applyFont="1" applyFill="1" applyBorder="1" applyProtection="1">
      <protection locked="0"/>
    </xf>
    <xf numFmtId="4" fontId="32" fillId="15" borderId="22" xfId="1" applyNumberFormat="1" applyFont="1" applyFill="1" applyBorder="1" applyProtection="1">
      <protection locked="0"/>
    </xf>
    <xf numFmtId="0" fontId="32" fillId="15" borderId="63" xfId="1" applyFont="1" applyFill="1" applyBorder="1" applyProtection="1">
      <protection locked="0"/>
    </xf>
    <xf numFmtId="2" fontId="32" fillId="15" borderId="63" xfId="1" applyNumberFormat="1" applyFont="1" applyFill="1" applyBorder="1" applyAlignment="1" applyProtection="1">
      <alignment horizontal="center" vertical="center"/>
      <protection locked="0"/>
    </xf>
    <xf numFmtId="2" fontId="32" fillId="15" borderId="22" xfId="1" applyNumberFormat="1" applyFont="1" applyFill="1" applyBorder="1" applyAlignment="1" applyProtection="1">
      <alignment horizontal="center" vertical="center"/>
      <protection locked="0"/>
    </xf>
    <xf numFmtId="0" fontId="31" fillId="15" borderId="94" xfId="1" applyFont="1" applyFill="1" applyBorder="1" applyProtection="1">
      <protection locked="0"/>
    </xf>
    <xf numFmtId="0" fontId="31" fillId="15" borderId="22" xfId="1" applyFont="1" applyFill="1" applyBorder="1" applyProtection="1">
      <protection locked="0"/>
    </xf>
    <xf numFmtId="0" fontId="32" fillId="10" borderId="22" xfId="1" applyFont="1" applyFill="1" applyBorder="1" applyProtection="1">
      <protection locked="0"/>
    </xf>
    <xf numFmtId="0" fontId="1" fillId="16" borderId="93" xfId="1" applyFill="1" applyBorder="1" applyProtection="1">
      <protection locked="0"/>
    </xf>
    <xf numFmtId="0" fontId="32" fillId="16" borderId="84" xfId="1" applyFont="1" applyFill="1" applyBorder="1" applyProtection="1">
      <protection locked="0"/>
    </xf>
    <xf numFmtId="0" fontId="31" fillId="16" borderId="63" xfId="1" applyFont="1" applyFill="1" applyBorder="1" applyProtection="1">
      <protection locked="0"/>
    </xf>
    <xf numFmtId="0" fontId="31" fillId="16" borderId="22" xfId="1" applyFont="1" applyFill="1" applyBorder="1" applyProtection="1">
      <protection locked="0"/>
    </xf>
    <xf numFmtId="0" fontId="31" fillId="16" borderId="84" xfId="1" applyFont="1" applyFill="1" applyBorder="1" applyProtection="1">
      <protection locked="0"/>
    </xf>
    <xf numFmtId="0" fontId="32" fillId="16" borderId="84" xfId="1" applyFont="1" applyFill="1" applyBorder="1" applyAlignment="1" applyProtection="1">
      <alignment horizontal="right"/>
      <protection locked="0"/>
    </xf>
    <xf numFmtId="2" fontId="32" fillId="16" borderId="35" xfId="1" applyNumberFormat="1" applyFont="1" applyFill="1" applyBorder="1" applyProtection="1">
      <protection locked="0"/>
    </xf>
    <xf numFmtId="2" fontId="32" fillId="16" borderId="84" xfId="1" applyNumberFormat="1" applyFont="1" applyFill="1" applyBorder="1" applyProtection="1">
      <protection locked="0"/>
    </xf>
    <xf numFmtId="2" fontId="32" fillId="16" borderId="22" xfId="1" applyNumberFormat="1" applyFont="1" applyFill="1" applyBorder="1" applyProtection="1">
      <protection locked="0"/>
    </xf>
    <xf numFmtId="4" fontId="32" fillId="16" borderId="22" xfId="1" applyNumberFormat="1" applyFont="1" applyFill="1" applyBorder="1" applyProtection="1">
      <protection locked="0"/>
    </xf>
    <xf numFmtId="0" fontId="32" fillId="16" borderId="63" xfId="1" applyFont="1" applyFill="1" applyBorder="1" applyProtection="1">
      <protection locked="0"/>
    </xf>
    <xf numFmtId="2" fontId="32" fillId="16" borderId="63" xfId="1" applyNumberFormat="1" applyFont="1" applyFill="1" applyBorder="1" applyAlignment="1" applyProtection="1">
      <alignment horizontal="center" vertical="center"/>
      <protection locked="0"/>
    </xf>
    <xf numFmtId="2" fontId="32" fillId="16" borderId="22" xfId="1" applyNumberFormat="1" applyFont="1" applyFill="1" applyBorder="1" applyAlignment="1" applyProtection="1">
      <alignment horizontal="center" vertical="center"/>
      <protection locked="0"/>
    </xf>
    <xf numFmtId="0" fontId="31" fillId="16" borderId="94" xfId="1" applyFont="1" applyFill="1" applyBorder="1" applyProtection="1">
      <protection locked="0"/>
    </xf>
    <xf numFmtId="0" fontId="32" fillId="8" borderId="22" xfId="1" applyFont="1" applyFill="1" applyBorder="1" applyAlignment="1" applyProtection="1">
      <alignment vertical="top" wrapText="1"/>
      <protection locked="0"/>
    </xf>
    <xf numFmtId="0" fontId="32" fillId="8" borderId="22" xfId="1" applyFont="1" applyFill="1" applyBorder="1" applyProtection="1">
      <protection locked="0"/>
    </xf>
    <xf numFmtId="2" fontId="32" fillId="6" borderId="28" xfId="1" applyNumberFormat="1" applyFont="1" applyFill="1" applyBorder="1" applyAlignment="1" applyProtection="1">
      <alignment horizontal="center" vertical="center"/>
      <protection locked="0"/>
    </xf>
    <xf numFmtId="2" fontId="32" fillId="8" borderId="28" xfId="1" applyNumberFormat="1" applyFont="1" applyFill="1" applyBorder="1" applyAlignment="1" applyProtection="1">
      <alignment horizontal="center" vertical="center"/>
      <protection locked="0"/>
    </xf>
    <xf numFmtId="2" fontId="32" fillId="8" borderId="37" xfId="1" applyNumberFormat="1" applyFont="1" applyFill="1" applyBorder="1" applyAlignment="1" applyProtection="1">
      <alignment horizontal="center" vertical="center"/>
      <protection locked="0"/>
    </xf>
    <xf numFmtId="0" fontId="1" fillId="13" borderId="93" xfId="1" applyFill="1" applyBorder="1" applyProtection="1">
      <protection locked="0"/>
    </xf>
    <xf numFmtId="0" fontId="32" fillId="13" borderId="84" xfId="1" applyFont="1" applyFill="1" applyBorder="1" applyProtection="1">
      <protection locked="0"/>
    </xf>
    <xf numFmtId="0" fontId="31" fillId="13" borderId="63" xfId="1" applyFont="1" applyFill="1" applyBorder="1" applyProtection="1">
      <protection locked="0"/>
    </xf>
    <xf numFmtId="0" fontId="31" fillId="13" borderId="22" xfId="1" applyFont="1" applyFill="1" applyBorder="1" applyProtection="1">
      <protection locked="0"/>
    </xf>
    <xf numFmtId="0" fontId="31" fillId="13" borderId="84" xfId="1" applyFont="1" applyFill="1" applyBorder="1" applyProtection="1">
      <protection locked="0"/>
    </xf>
    <xf numFmtId="0" fontId="32" fillId="13" borderId="84" xfId="1" applyFont="1" applyFill="1" applyBorder="1" applyAlignment="1" applyProtection="1">
      <alignment horizontal="right" vertical="center"/>
      <protection locked="0"/>
    </xf>
    <xf numFmtId="2" fontId="32" fillId="13" borderId="35" xfId="1" applyNumberFormat="1" applyFont="1" applyFill="1" applyBorder="1" applyProtection="1">
      <protection locked="0"/>
    </xf>
    <xf numFmtId="2" fontId="32" fillId="13" borderId="84" xfId="1" applyNumberFormat="1" applyFont="1" applyFill="1" applyBorder="1" applyProtection="1">
      <protection locked="0"/>
    </xf>
    <xf numFmtId="2" fontId="32" fillId="13" borderId="22" xfId="1" applyNumberFormat="1" applyFont="1" applyFill="1" applyBorder="1" applyProtection="1">
      <protection locked="0"/>
    </xf>
    <xf numFmtId="4" fontId="32" fillId="13" borderId="22" xfId="1" applyNumberFormat="1" applyFont="1" applyFill="1" applyBorder="1" applyProtection="1">
      <protection locked="0"/>
    </xf>
    <xf numFmtId="0" fontId="32" fillId="13" borderId="63" xfId="1" applyFont="1" applyFill="1" applyBorder="1" applyProtection="1">
      <protection locked="0"/>
    </xf>
    <xf numFmtId="2" fontId="32" fillId="13" borderId="63" xfId="1" applyNumberFormat="1" applyFont="1" applyFill="1" applyBorder="1" applyAlignment="1" applyProtection="1">
      <alignment horizontal="center" vertical="center"/>
      <protection locked="0"/>
    </xf>
    <xf numFmtId="2" fontId="32" fillId="13" borderId="22" xfId="1" applyNumberFormat="1" applyFont="1" applyFill="1" applyBorder="1" applyAlignment="1" applyProtection="1">
      <alignment horizontal="center" vertical="center"/>
      <protection locked="0"/>
    </xf>
    <xf numFmtId="0" fontId="31" fillId="13" borderId="94" xfId="1" applyFont="1" applyFill="1" applyBorder="1" applyProtection="1">
      <protection locked="0"/>
    </xf>
    <xf numFmtId="0" fontId="1" fillId="12" borderId="93" xfId="1" applyFill="1" applyBorder="1" applyAlignment="1" applyProtection="1">
      <alignment vertical="top" wrapText="1"/>
      <protection locked="0"/>
    </xf>
    <xf numFmtId="0" fontId="32" fillId="12" borderId="84" xfId="1" applyFont="1" applyFill="1" applyBorder="1" applyAlignment="1" applyProtection="1">
      <alignment vertical="top" wrapText="1"/>
      <protection locked="0"/>
    </xf>
    <xf numFmtId="0" fontId="31" fillId="12" borderId="63" xfId="1" applyFont="1" applyFill="1" applyBorder="1" applyAlignment="1" applyProtection="1">
      <alignment vertical="top" wrapText="1"/>
      <protection locked="0"/>
    </xf>
    <xf numFmtId="0" fontId="31" fillId="12" borderId="22" xfId="1" applyFont="1" applyFill="1" applyBorder="1" applyAlignment="1" applyProtection="1">
      <alignment vertical="top" wrapText="1"/>
      <protection locked="0"/>
    </xf>
    <xf numFmtId="0" fontId="31" fillId="12" borderId="84" xfId="1" applyFont="1" applyFill="1" applyBorder="1" applyAlignment="1" applyProtection="1">
      <alignment vertical="top" wrapText="1"/>
      <protection locked="0"/>
    </xf>
    <xf numFmtId="2" fontId="32" fillId="12" borderId="35" xfId="1" applyNumberFormat="1" applyFont="1" applyFill="1" applyBorder="1" applyProtection="1">
      <protection locked="0"/>
    </xf>
    <xf numFmtId="2" fontId="32" fillId="12" borderId="84" xfId="1" applyNumberFormat="1" applyFont="1" applyFill="1" applyBorder="1" applyProtection="1">
      <protection locked="0"/>
    </xf>
    <xf numFmtId="2" fontId="32" fillId="12" borderId="22" xfId="1" applyNumberFormat="1" applyFont="1" applyFill="1" applyBorder="1" applyProtection="1">
      <protection locked="0"/>
    </xf>
    <xf numFmtId="4" fontId="32" fillId="12" borderId="22" xfId="1" applyNumberFormat="1" applyFont="1" applyFill="1" applyBorder="1" applyProtection="1">
      <protection locked="0"/>
    </xf>
    <xf numFmtId="0" fontId="32" fillId="12" borderId="63" xfId="1" applyFont="1" applyFill="1" applyBorder="1" applyProtection="1">
      <protection locked="0"/>
    </xf>
    <xf numFmtId="2" fontId="32" fillId="12" borderId="63" xfId="1" applyNumberFormat="1" applyFont="1" applyFill="1" applyBorder="1" applyAlignment="1" applyProtection="1">
      <alignment horizontal="center" vertical="center"/>
      <protection locked="0"/>
    </xf>
    <xf numFmtId="2" fontId="32" fillId="12" borderId="22" xfId="1" applyNumberFormat="1" applyFont="1" applyFill="1" applyBorder="1" applyAlignment="1" applyProtection="1">
      <alignment horizontal="center" vertical="center"/>
      <protection locked="0"/>
    </xf>
    <xf numFmtId="0" fontId="31" fillId="12" borderId="94" xfId="1" applyFont="1" applyFill="1" applyBorder="1" applyProtection="1">
      <protection locked="0"/>
    </xf>
    <xf numFmtId="0" fontId="31" fillId="8" borderId="72" xfId="1" applyFont="1" applyFill="1" applyBorder="1" applyProtection="1">
      <protection locked="0"/>
    </xf>
    <xf numFmtId="2" fontId="32" fillId="10" borderId="22" xfId="1" applyNumberFormat="1" applyFont="1" applyFill="1" applyBorder="1" applyAlignment="1" applyProtection="1">
      <protection locked="0"/>
    </xf>
    <xf numFmtId="4" fontId="32" fillId="10" borderId="22" xfId="1" applyNumberFormat="1" applyFont="1" applyFill="1" applyBorder="1" applyAlignment="1" applyProtection="1">
      <protection locked="0"/>
    </xf>
    <xf numFmtId="0" fontId="32" fillId="8" borderId="84" xfId="1" applyFont="1" applyFill="1" applyBorder="1" applyAlignment="1" applyProtection="1">
      <alignment horizontal="left"/>
      <protection locked="0"/>
    </xf>
    <xf numFmtId="0" fontId="32" fillId="11" borderId="84" xfId="1" applyFont="1" applyFill="1" applyBorder="1" applyAlignment="1" applyProtection="1">
      <alignment horizontal="left"/>
      <protection locked="0"/>
    </xf>
    <xf numFmtId="2" fontId="32" fillId="10" borderId="41" xfId="1" applyNumberFormat="1" applyFont="1" applyFill="1" applyBorder="1" applyAlignment="1" applyProtection="1">
      <alignment vertical="center"/>
      <protection locked="0"/>
    </xf>
    <xf numFmtId="0" fontId="32" fillId="10" borderId="96" xfId="1" applyFont="1" applyFill="1" applyBorder="1" applyAlignment="1" applyProtection="1">
      <alignment horizontal="right"/>
      <protection locked="0"/>
    </xf>
    <xf numFmtId="0" fontId="1" fillId="17" borderId="97" xfId="1" applyFill="1" applyBorder="1" applyAlignment="1" applyProtection="1">
      <alignment vertical="top" wrapText="1"/>
      <protection locked="0"/>
    </xf>
    <xf numFmtId="0" fontId="1" fillId="17" borderId="96" xfId="1" applyFill="1" applyBorder="1" applyAlignment="1" applyProtection="1">
      <alignment vertical="top" wrapText="1"/>
      <protection locked="0"/>
    </xf>
    <xf numFmtId="0" fontId="31" fillId="17" borderId="22" xfId="1" applyFont="1" applyFill="1" applyBorder="1" applyAlignment="1" applyProtection="1">
      <alignment vertical="top" wrapText="1"/>
      <protection locked="0"/>
    </xf>
    <xf numFmtId="0" fontId="31" fillId="17" borderId="88" xfId="1" applyFont="1" applyFill="1" applyBorder="1" applyAlignment="1" applyProtection="1">
      <alignment vertical="top" wrapText="1"/>
      <protection locked="0"/>
    </xf>
    <xf numFmtId="0" fontId="32" fillId="17" borderId="96" xfId="1" applyFont="1" applyFill="1" applyBorder="1" applyAlignment="1" applyProtection="1">
      <alignment horizontal="right"/>
      <protection locked="0"/>
    </xf>
    <xf numFmtId="2" fontId="32" fillId="17" borderId="34" xfId="1" applyNumberFormat="1" applyFont="1" applyFill="1" applyBorder="1" applyAlignment="1" applyProtection="1">
      <alignment vertical="top" wrapText="1"/>
      <protection locked="0"/>
    </xf>
    <xf numFmtId="2" fontId="32" fillId="17" borderId="96" xfId="1" applyNumberFormat="1" applyFont="1" applyFill="1" applyBorder="1" applyProtection="1">
      <protection locked="0"/>
    </xf>
    <xf numFmtId="2" fontId="32" fillId="17" borderId="28" xfId="1" applyNumberFormat="1" applyFont="1" applyFill="1" applyBorder="1" applyProtection="1">
      <protection locked="0"/>
    </xf>
    <xf numFmtId="4" fontId="32" fillId="17" borderId="28" xfId="1" applyNumberFormat="1" applyFont="1" applyFill="1" applyBorder="1" applyProtection="1">
      <protection locked="0"/>
    </xf>
    <xf numFmtId="0" fontId="32" fillId="17" borderId="41" xfId="1" applyFont="1" applyFill="1" applyBorder="1" applyProtection="1">
      <protection locked="0"/>
    </xf>
    <xf numFmtId="2" fontId="32" fillId="17" borderId="63" xfId="1" applyNumberFormat="1" applyFont="1" applyFill="1" applyBorder="1" applyAlignment="1" applyProtection="1">
      <alignment horizontal="center" vertical="center"/>
      <protection locked="0"/>
    </xf>
    <xf numFmtId="2" fontId="32" fillId="17" borderId="22" xfId="1" applyNumberFormat="1" applyFont="1" applyFill="1" applyBorder="1" applyAlignment="1" applyProtection="1">
      <alignment horizontal="center" vertical="center"/>
      <protection locked="0"/>
    </xf>
    <xf numFmtId="2" fontId="32" fillId="17" borderId="41" xfId="1" applyNumberFormat="1" applyFont="1" applyFill="1" applyBorder="1" applyAlignment="1" applyProtection="1">
      <alignment vertical="center"/>
      <protection locked="0"/>
    </xf>
    <xf numFmtId="0" fontId="31" fillId="17" borderId="89" xfId="1" applyFont="1" applyFill="1" applyBorder="1" applyAlignment="1" applyProtection="1">
      <alignment vertical="top" wrapText="1"/>
      <protection locked="0"/>
    </xf>
    <xf numFmtId="0" fontId="31" fillId="17" borderId="23" xfId="1" applyFont="1" applyFill="1" applyBorder="1" applyProtection="1">
      <protection locked="0"/>
    </xf>
    <xf numFmtId="0" fontId="32" fillId="17" borderId="96" xfId="1" applyFont="1" applyFill="1" applyBorder="1" applyProtection="1">
      <protection locked="0"/>
    </xf>
    <xf numFmtId="2" fontId="32" fillId="17" borderId="22" xfId="1" applyNumberFormat="1" applyFont="1" applyFill="1" applyBorder="1" applyAlignment="1" applyProtection="1">
      <alignment vertical="center"/>
      <protection locked="0"/>
    </xf>
    <xf numFmtId="0" fontId="1" fillId="0" borderId="0" xfId="1" applyBorder="1" applyProtection="1">
      <protection locked="0"/>
    </xf>
    <xf numFmtId="0" fontId="1" fillId="0" borderId="37" xfId="4" applyFont="1" applyBorder="1"/>
    <xf numFmtId="0" fontId="1" fillId="0" borderId="37" xfId="4" applyFont="1" applyBorder="1" applyAlignment="1">
      <alignment horizontal="center"/>
    </xf>
    <xf numFmtId="6" fontId="1" fillId="0" borderId="46" xfId="4" applyNumberFormat="1" applyFont="1" applyBorder="1"/>
    <xf numFmtId="4" fontId="3" fillId="0" borderId="39" xfId="9" applyNumberFormat="1" applyFont="1" applyFill="1" applyBorder="1" applyAlignment="1">
      <alignment horizontal="right" vertical="center"/>
    </xf>
    <xf numFmtId="0" fontId="3" fillId="0" borderId="17" xfId="8" applyFont="1" applyFill="1" applyBorder="1" applyAlignment="1">
      <alignment horizontal="right" vertical="center"/>
    </xf>
    <xf numFmtId="164" fontId="3" fillId="0" borderId="9" xfId="9" applyNumberFormat="1" applyFont="1" applyFill="1" applyBorder="1" applyAlignment="1">
      <alignment horizontal="right" vertical="center"/>
    </xf>
    <xf numFmtId="164" fontId="3" fillId="0" borderId="7" xfId="8" applyNumberFormat="1" applyFont="1" applyFill="1" applyBorder="1" applyAlignment="1">
      <alignment horizontal="right" vertical="center"/>
    </xf>
    <xf numFmtId="164" fontId="3" fillId="0" borderId="39" xfId="8" applyNumberFormat="1" applyFont="1" applyFill="1" applyBorder="1" applyAlignment="1">
      <alignment horizontal="right" vertical="center"/>
    </xf>
    <xf numFmtId="164" fontId="3" fillId="0" borderId="39" xfId="9" applyNumberFormat="1" applyFont="1" applyFill="1" applyBorder="1" applyAlignment="1">
      <alignment horizontal="right" vertical="center"/>
    </xf>
    <xf numFmtId="164" fontId="3" fillId="0" borderId="74" xfId="9" applyNumberFormat="1" applyFont="1" applyFill="1" applyBorder="1" applyAlignment="1">
      <alignment horizontal="right" vertical="center"/>
    </xf>
    <xf numFmtId="164" fontId="3" fillId="0" borderId="89" xfId="9" applyNumberFormat="1" applyFont="1" applyFill="1" applyBorder="1" applyAlignment="1">
      <alignment horizontal="right" vertical="center"/>
    </xf>
    <xf numFmtId="0" fontId="6" fillId="0" borderId="0" xfId="8" applyFont="1" applyAlignment="1">
      <alignment horizontal="left" wrapText="1"/>
    </xf>
    <xf numFmtId="0" fontId="3" fillId="0" borderId="79" xfId="8" applyFont="1" applyFill="1" applyBorder="1" applyAlignment="1">
      <alignment horizontal="left" vertical="center"/>
    </xf>
    <xf numFmtId="0" fontId="3" fillId="0" borderId="47" xfId="8" applyFont="1" applyFill="1" applyBorder="1" applyAlignment="1">
      <alignment horizontal="left" vertical="center"/>
    </xf>
    <xf numFmtId="0" fontId="3" fillId="0" borderId="32" xfId="8" applyFont="1" applyFill="1" applyBorder="1" applyAlignment="1">
      <alignment horizontal="left" vertical="center"/>
    </xf>
    <xf numFmtId="0" fontId="3" fillId="0" borderId="50" xfId="8" applyFont="1" applyBorder="1" applyAlignment="1">
      <alignment horizontal="left" vertical="center"/>
    </xf>
    <xf numFmtId="0" fontId="3" fillId="0" borderId="74" xfId="8" applyFont="1" applyFill="1" applyBorder="1" applyAlignment="1">
      <alignment vertical="center"/>
    </xf>
    <xf numFmtId="0" fontId="3" fillId="0" borderId="89" xfId="8" applyFont="1" applyFill="1" applyBorder="1" applyAlignment="1">
      <alignment vertical="center"/>
    </xf>
    <xf numFmtId="164" fontId="6" fillId="0" borderId="81" xfId="8" applyNumberFormat="1" applyFont="1" applyFill="1" applyBorder="1" applyAlignment="1"/>
    <xf numFmtId="164" fontId="6" fillId="0" borderId="44" xfId="8" applyNumberFormat="1" applyFont="1" applyFill="1" applyBorder="1" applyAlignment="1"/>
    <xf numFmtId="164" fontId="6" fillId="0" borderId="27" xfId="8" applyNumberFormat="1" applyFont="1" applyFill="1" applyBorder="1" applyAlignment="1"/>
    <xf numFmtId="0" fontId="6" fillId="0" borderId="0" xfId="8" applyFont="1" applyFill="1" applyBorder="1" applyAlignment="1">
      <alignment horizontal="left" wrapText="1"/>
    </xf>
    <xf numFmtId="4" fontId="6" fillId="3" borderId="6" xfId="8" applyNumberFormat="1" applyFont="1" applyFill="1" applyBorder="1" applyAlignment="1">
      <alignment horizontal="center"/>
    </xf>
    <xf numFmtId="0" fontId="3" fillId="3" borderId="27" xfId="8" applyFont="1" applyFill="1" applyBorder="1" applyAlignment="1">
      <alignment horizontal="center"/>
    </xf>
    <xf numFmtId="164" fontId="3" fillId="0" borderId="62" xfId="8" applyNumberFormat="1" applyFont="1" applyFill="1" applyBorder="1" applyAlignment="1">
      <alignment horizontal="right"/>
    </xf>
    <xf numFmtId="0" fontId="3" fillId="0" borderId="92" xfId="8" applyFont="1" applyFill="1" applyBorder="1" applyAlignment="1">
      <alignment horizontal="right"/>
    </xf>
    <xf numFmtId="0" fontId="6" fillId="0" borderId="18" xfId="8" applyFont="1" applyBorder="1" applyAlignment="1"/>
    <xf numFmtId="0" fontId="6" fillId="0" borderId="78" xfId="8" applyFont="1" applyBorder="1" applyAlignment="1"/>
    <xf numFmtId="0" fontId="6" fillId="0" borderId="71" xfId="8" applyFont="1" applyBorder="1" applyAlignment="1"/>
    <xf numFmtId="164" fontId="3" fillId="0" borderId="62" xfId="8" applyNumberFormat="1" applyFont="1" applyBorder="1" applyAlignment="1"/>
    <xf numFmtId="164" fontId="3" fillId="0" borderId="61" xfId="8" applyNumberFormat="1" applyFont="1" applyBorder="1" applyAlignment="1"/>
    <xf numFmtId="164" fontId="3" fillId="0" borderId="60" xfId="8" applyNumberFormat="1" applyFont="1" applyBorder="1" applyAlignment="1"/>
    <xf numFmtId="164" fontId="3" fillId="0" borderId="70" xfId="8" applyNumberFormat="1" applyFont="1" applyBorder="1" applyAlignment="1"/>
    <xf numFmtId="164" fontId="3" fillId="0" borderId="95" xfId="8" applyNumberFormat="1" applyFont="1" applyBorder="1" applyAlignment="1"/>
    <xf numFmtId="164" fontId="3" fillId="0" borderId="69" xfId="8" applyNumberFormat="1" applyFont="1" applyBorder="1" applyAlignment="1"/>
    <xf numFmtId="164" fontId="3" fillId="0" borderId="56" xfId="8" applyNumberFormat="1" applyFont="1" applyBorder="1" applyAlignment="1"/>
    <xf numFmtId="164" fontId="3" fillId="0" borderId="55" xfId="8" applyNumberFormat="1" applyFont="1" applyBorder="1" applyAlignment="1"/>
    <xf numFmtId="164" fontId="3" fillId="0" borderId="54" xfId="8" applyNumberFormat="1" applyFont="1" applyBorder="1" applyAlignment="1"/>
    <xf numFmtId="164" fontId="3" fillId="0" borderId="18" xfId="8" applyNumberFormat="1" applyFont="1" applyBorder="1" applyAlignment="1"/>
    <xf numFmtId="164" fontId="3" fillId="0" borderId="78" xfId="8" applyNumberFormat="1" applyFont="1" applyBorder="1" applyAlignment="1"/>
    <xf numFmtId="164" fontId="3" fillId="0" borderId="16" xfId="8" applyNumberFormat="1" applyFont="1" applyBorder="1" applyAlignment="1"/>
    <xf numFmtId="4" fontId="6" fillId="3" borderId="44" xfId="8" applyNumberFormat="1" applyFont="1" applyFill="1" applyBorder="1" applyAlignment="1">
      <alignment horizontal="center"/>
    </xf>
    <xf numFmtId="4" fontId="6" fillId="3" borderId="27" xfId="8" applyNumberFormat="1" applyFont="1" applyFill="1" applyBorder="1" applyAlignment="1">
      <alignment horizontal="center"/>
    </xf>
    <xf numFmtId="0" fontId="3" fillId="0" borderId="101" xfId="8" applyFont="1" applyFill="1" applyBorder="1" applyAlignment="1"/>
    <xf numFmtId="0" fontId="3" fillId="0" borderId="102" xfId="8" applyFont="1" applyFill="1" applyBorder="1" applyAlignment="1"/>
    <xf numFmtId="0" fontId="3" fillId="0" borderId="103" xfId="8" applyFont="1" applyFill="1" applyBorder="1" applyAlignment="1"/>
    <xf numFmtId="0" fontId="3" fillId="0" borderId="26" xfId="8" applyFont="1" applyFill="1" applyBorder="1" applyAlignment="1">
      <alignment horizontal="left" vertical="center" wrapText="1"/>
    </xf>
    <xf numFmtId="0" fontId="3" fillId="0" borderId="91" xfId="8" applyFont="1" applyFill="1" applyBorder="1" applyAlignment="1">
      <alignment horizontal="left" vertical="center" wrapText="1"/>
    </xf>
    <xf numFmtId="0" fontId="3" fillId="0" borderId="74" xfId="8" applyFont="1" applyFill="1" applyBorder="1" applyAlignment="1">
      <alignment horizontal="center" vertical="center"/>
    </xf>
    <xf numFmtId="0" fontId="3" fillId="0" borderId="89" xfId="8" applyFont="1" applyFill="1" applyBorder="1" applyAlignment="1">
      <alignment horizontal="center" vertical="center"/>
    </xf>
    <xf numFmtId="0" fontId="3" fillId="0" borderId="38" xfId="8" applyFont="1" applyFill="1" applyBorder="1" applyAlignment="1">
      <alignment horizontal="left" vertical="center" wrapText="1"/>
    </xf>
    <xf numFmtId="0" fontId="3" fillId="0" borderId="48" xfId="8" applyFont="1" applyFill="1" applyBorder="1" applyAlignment="1">
      <alignment horizontal="center" vertical="center"/>
    </xf>
    <xf numFmtId="0" fontId="3" fillId="0" borderId="6" xfId="8" applyFont="1" applyBorder="1" applyAlignment="1">
      <alignment horizontal="center"/>
    </xf>
    <xf numFmtId="0" fontId="3" fillId="0" borderId="44" xfId="8" applyFont="1" applyBorder="1" applyAlignment="1">
      <alignment horizontal="center"/>
    </xf>
    <xf numFmtId="0" fontId="3" fillId="0" borderId="27" xfId="8" applyFont="1" applyBorder="1" applyAlignment="1">
      <alignment horizontal="center"/>
    </xf>
    <xf numFmtId="0" fontId="3" fillId="0" borderId="39" xfId="8" applyFont="1" applyBorder="1" applyAlignment="1">
      <alignment horizontal="left" wrapText="1"/>
    </xf>
    <xf numFmtId="0" fontId="3" fillId="0" borderId="22" xfId="8" applyFont="1" applyBorder="1" applyAlignment="1">
      <alignment horizontal="left" wrapText="1"/>
    </xf>
    <xf numFmtId="164" fontId="3" fillId="0" borderId="39" xfId="8" applyNumberFormat="1" applyFont="1" applyFill="1" applyBorder="1" applyAlignment="1">
      <alignment horizontal="center"/>
    </xf>
    <xf numFmtId="164" fontId="3" fillId="0" borderId="22" xfId="8" applyNumberFormat="1" applyFont="1" applyFill="1" applyBorder="1" applyAlignment="1">
      <alignment horizontal="center"/>
    </xf>
    <xf numFmtId="164" fontId="3" fillId="0" borderId="74" xfId="8" applyNumberFormat="1" applyFont="1" applyFill="1" applyBorder="1" applyAlignment="1">
      <alignment horizontal="center" vertical="center"/>
    </xf>
    <xf numFmtId="164" fontId="3" fillId="0" borderId="89" xfId="8" applyNumberFormat="1" applyFont="1" applyFill="1" applyBorder="1" applyAlignment="1">
      <alignment horizontal="center" vertical="center"/>
    </xf>
    <xf numFmtId="164" fontId="3" fillId="0" borderId="74" xfId="8" applyNumberFormat="1" applyFont="1" applyFill="1" applyBorder="1" applyAlignment="1">
      <alignment horizontal="center"/>
    </xf>
    <xf numFmtId="164" fontId="3" fillId="0" borderId="48" xfId="8" applyNumberFormat="1" applyFont="1" applyFill="1" applyBorder="1" applyAlignment="1">
      <alignment horizontal="center"/>
    </xf>
    <xf numFmtId="165" fontId="3" fillId="0" borderId="33" xfId="8" applyNumberFormat="1" applyFont="1" applyFill="1" applyBorder="1" applyAlignment="1">
      <alignment horizontal="right"/>
    </xf>
    <xf numFmtId="165" fontId="3" fillId="0" borderId="14" xfId="8" applyNumberFormat="1" applyFont="1" applyFill="1" applyBorder="1" applyAlignment="1">
      <alignment horizontal="right"/>
    </xf>
    <xf numFmtId="0" fontId="3" fillId="5" borderId="74" xfId="8" applyFont="1" applyFill="1" applyBorder="1" applyAlignment="1">
      <alignment horizontal="center" vertical="center"/>
    </xf>
    <xf numFmtId="0" fontId="3" fillId="5" borderId="48" xfId="8" applyFont="1" applyFill="1" applyBorder="1" applyAlignment="1">
      <alignment horizontal="center" vertical="center"/>
    </xf>
    <xf numFmtId="0" fontId="3" fillId="5" borderId="89" xfId="8" applyFont="1" applyFill="1" applyBorder="1" applyAlignment="1">
      <alignment horizontal="center" vertical="center"/>
    </xf>
    <xf numFmtId="0" fontId="3" fillId="0" borderId="74" xfId="1" applyFont="1" applyFill="1" applyBorder="1" applyAlignment="1">
      <alignment horizontal="center" vertical="center"/>
    </xf>
    <xf numFmtId="0" fontId="3" fillId="0" borderId="89" xfId="1" applyFont="1" applyFill="1" applyBorder="1" applyAlignment="1">
      <alignment horizontal="center" vertical="center"/>
    </xf>
    <xf numFmtId="164" fontId="3" fillId="0" borderId="74" xfId="8" applyNumberFormat="1" applyFont="1" applyFill="1" applyBorder="1" applyAlignment="1">
      <alignment horizontal="center" vertical="top"/>
    </xf>
    <xf numFmtId="164" fontId="3" fillId="0" borderId="37" xfId="8" applyNumberFormat="1" applyFont="1" applyFill="1" applyBorder="1" applyAlignment="1">
      <alignment horizontal="center" vertical="top"/>
    </xf>
    <xf numFmtId="165" fontId="3" fillId="0" borderId="33" xfId="8" applyNumberFormat="1" applyFont="1" applyFill="1" applyBorder="1" applyAlignment="1">
      <alignment horizontal="right" vertical="top"/>
    </xf>
    <xf numFmtId="165" fontId="3" fillId="0" borderId="36" xfId="8" applyNumberFormat="1" applyFont="1" applyFill="1" applyBorder="1" applyAlignment="1">
      <alignment horizontal="right" vertical="top"/>
    </xf>
    <xf numFmtId="0" fontId="3" fillId="0" borderId="48" xfId="1" applyFont="1" applyFill="1" applyBorder="1" applyAlignment="1">
      <alignment horizontal="center" vertical="center"/>
    </xf>
    <xf numFmtId="164" fontId="3" fillId="0" borderId="46" xfId="8" applyNumberFormat="1" applyFont="1" applyFill="1" applyBorder="1" applyAlignment="1"/>
    <xf numFmtId="164" fontId="3" fillId="0" borderId="72" xfId="8" applyNumberFormat="1" applyFont="1" applyFill="1" applyBorder="1" applyAlignment="1"/>
    <xf numFmtId="0" fontId="3" fillId="0" borderId="68" xfId="8" applyFont="1" applyFill="1" applyBorder="1" applyAlignment="1"/>
    <xf numFmtId="164" fontId="6" fillId="0" borderId="53" xfId="8" applyNumberFormat="1" applyFont="1" applyFill="1" applyBorder="1" applyAlignment="1">
      <alignment vertical="center"/>
    </xf>
    <xf numFmtId="0" fontId="6" fillId="0" borderId="52" xfId="8" applyFont="1" applyFill="1" applyBorder="1" applyAlignment="1"/>
    <xf numFmtId="4" fontId="6" fillId="0" borderId="6" xfId="8" applyNumberFormat="1" applyFont="1" applyFill="1" applyBorder="1" applyAlignment="1">
      <alignment horizontal="center"/>
    </xf>
    <xf numFmtId="0" fontId="3" fillId="0" borderId="44" xfId="8" applyFont="1" applyFill="1" applyBorder="1" applyAlignment="1">
      <alignment horizontal="center"/>
    </xf>
    <xf numFmtId="0" fontId="3" fillId="0" borderId="27" xfId="8" applyFont="1" applyFill="1" applyBorder="1" applyAlignment="1">
      <alignment horizontal="center"/>
    </xf>
    <xf numFmtId="164" fontId="3" fillId="0" borderId="56" xfId="8" applyNumberFormat="1" applyFont="1" applyFill="1" applyBorder="1" applyAlignment="1">
      <alignment vertical="center"/>
    </xf>
    <xf numFmtId="0" fontId="3" fillId="0" borderId="54" xfId="8" applyFont="1" applyFill="1" applyBorder="1" applyAlignment="1"/>
    <xf numFmtId="165" fontId="3" fillId="0" borderId="5" xfId="8" applyNumberFormat="1" applyFont="1" applyFill="1" applyBorder="1" applyAlignment="1">
      <alignment horizontal="right"/>
    </xf>
    <xf numFmtId="4" fontId="6" fillId="0" borderId="32" xfId="8" applyNumberFormat="1" applyFont="1" applyFill="1" applyBorder="1" applyAlignment="1">
      <alignment horizontal="center"/>
    </xf>
    <xf numFmtId="4" fontId="6" fillId="0" borderId="75" xfId="8" applyNumberFormat="1" applyFont="1" applyFill="1" applyBorder="1" applyAlignment="1">
      <alignment horizontal="center"/>
    </xf>
    <xf numFmtId="165" fontId="3" fillId="0" borderId="33" xfId="8" applyNumberFormat="1" applyFont="1" applyFill="1" applyBorder="1" applyAlignment="1">
      <alignment horizontal="right" vertical="center"/>
    </xf>
    <xf numFmtId="165" fontId="3" fillId="0" borderId="14" xfId="8" applyNumberFormat="1" applyFont="1" applyFill="1" applyBorder="1" applyAlignment="1">
      <alignment horizontal="right" vertical="center"/>
    </xf>
    <xf numFmtId="165" fontId="3" fillId="0" borderId="5" xfId="8" applyNumberFormat="1" applyFont="1" applyFill="1" applyBorder="1" applyAlignment="1">
      <alignment horizontal="right" vertical="center"/>
    </xf>
    <xf numFmtId="164" fontId="3" fillId="0" borderId="89" xfId="8" applyNumberFormat="1" applyFont="1" applyFill="1" applyBorder="1" applyAlignment="1">
      <alignment horizontal="center"/>
    </xf>
    <xf numFmtId="164" fontId="3" fillId="0" borderId="56" xfId="8" applyNumberFormat="1" applyFont="1" applyFill="1" applyBorder="1" applyAlignment="1"/>
    <xf numFmtId="164" fontId="3" fillId="0" borderId="55" xfId="8" applyNumberFormat="1" applyFont="1" applyFill="1" applyBorder="1" applyAlignment="1"/>
    <xf numFmtId="164" fontId="3" fillId="0" borderId="18" xfId="8" applyNumberFormat="1" applyFont="1" applyFill="1" applyBorder="1" applyAlignment="1"/>
    <xf numFmtId="164" fontId="3" fillId="0" borderId="78" xfId="8" applyNumberFormat="1" applyFont="1" applyFill="1" applyBorder="1" applyAlignment="1"/>
    <xf numFmtId="0" fontId="3" fillId="0" borderId="16" xfId="8" applyFont="1" applyFill="1" applyBorder="1" applyAlignment="1"/>
    <xf numFmtId="0" fontId="3" fillId="0" borderId="37" xfId="8" applyFont="1" applyFill="1" applyBorder="1" applyAlignment="1">
      <alignment horizontal="center" vertical="center"/>
    </xf>
    <xf numFmtId="0" fontId="3" fillId="0" borderId="22" xfId="8" applyFont="1" applyFill="1" applyBorder="1" applyAlignment="1">
      <alignment horizontal="center" vertical="center"/>
    </xf>
    <xf numFmtId="0" fontId="3" fillId="0" borderId="17" xfId="8" applyFont="1" applyFill="1" applyBorder="1" applyAlignment="1">
      <alignment horizontal="center" vertical="center"/>
    </xf>
    <xf numFmtId="0" fontId="6" fillId="0" borderId="53" xfId="8" applyFont="1" applyFill="1" applyBorder="1" applyAlignment="1">
      <alignment wrapText="1"/>
    </xf>
    <xf numFmtId="0" fontId="6" fillId="0" borderId="90" xfId="8" applyFont="1" applyFill="1" applyBorder="1" applyAlignment="1">
      <alignment wrapText="1"/>
    </xf>
    <xf numFmtId="0" fontId="3" fillId="0" borderId="81" xfId="8" applyFont="1" applyFill="1" applyBorder="1" applyAlignment="1"/>
    <xf numFmtId="0" fontId="3" fillId="0" borderId="44" xfId="8" applyFont="1" applyFill="1" applyBorder="1" applyAlignment="1"/>
    <xf numFmtId="0" fontId="3" fillId="0" borderId="80" xfId="8" applyFont="1" applyFill="1" applyBorder="1" applyAlignment="1"/>
    <xf numFmtId="164" fontId="3" fillId="0" borderId="62" xfId="8" applyNumberFormat="1" applyFont="1" applyFill="1" applyBorder="1" applyAlignment="1">
      <alignment vertical="center"/>
    </xf>
    <xf numFmtId="0" fontId="3" fillId="0" borderId="60" xfId="8" applyFont="1" applyFill="1" applyBorder="1" applyAlignment="1"/>
    <xf numFmtId="164" fontId="3" fillId="0" borderId="41" xfId="8" applyNumberFormat="1" applyFont="1" applyFill="1" applyBorder="1" applyAlignment="1">
      <alignment vertical="center"/>
    </xf>
    <xf numFmtId="0" fontId="3" fillId="0" borderId="87" xfId="8" applyFont="1" applyFill="1" applyBorder="1" applyAlignment="1"/>
    <xf numFmtId="0" fontId="3" fillId="0" borderId="81" xfId="8" applyFont="1" applyFill="1" applyBorder="1" applyAlignment="1">
      <alignment wrapText="1"/>
    </xf>
    <xf numFmtId="0" fontId="3" fillId="0" borderId="80" xfId="8" applyFont="1" applyFill="1" applyBorder="1" applyAlignment="1">
      <alignment wrapText="1"/>
    </xf>
    <xf numFmtId="0" fontId="3" fillId="0" borderId="43" xfId="8" applyFont="1" applyFill="1" applyBorder="1" applyAlignment="1"/>
    <xf numFmtId="0" fontId="3" fillId="0" borderId="62" xfId="8" applyFont="1" applyFill="1" applyBorder="1" applyAlignment="1"/>
    <xf numFmtId="0" fontId="3" fillId="0" borderId="92" xfId="8" applyFont="1" applyFill="1" applyBorder="1" applyAlignment="1"/>
    <xf numFmtId="0" fontId="3" fillId="5" borderId="39" xfId="8" applyFont="1" applyFill="1" applyBorder="1" applyAlignment="1">
      <alignment horizontal="center" vertical="center"/>
    </xf>
    <xf numFmtId="0" fontId="3" fillId="5" borderId="17" xfId="8" applyFont="1" applyFill="1" applyBorder="1" applyAlignment="1">
      <alignment horizontal="center" vertical="center"/>
    </xf>
    <xf numFmtId="0" fontId="3" fillId="0" borderId="39" xfId="8" applyFont="1" applyFill="1" applyBorder="1" applyAlignment="1">
      <alignment horizontal="left" wrapText="1"/>
    </xf>
    <xf numFmtId="0" fontId="3" fillId="0" borderId="41" xfId="8" applyFont="1" applyFill="1" applyBorder="1" applyAlignment="1">
      <alignment horizontal="left" wrapText="1"/>
    </xf>
    <xf numFmtId="0" fontId="3" fillId="0" borderId="88" xfId="8" applyFont="1" applyFill="1" applyBorder="1" applyAlignment="1">
      <alignment horizontal="left" wrapText="1"/>
    </xf>
    <xf numFmtId="0" fontId="3" fillId="0" borderId="96" xfId="8" applyFont="1" applyFill="1" applyBorder="1" applyAlignment="1">
      <alignment horizontal="left" wrapText="1"/>
    </xf>
    <xf numFmtId="168" fontId="3" fillId="0" borderId="42" xfId="8" applyNumberFormat="1" applyFont="1" applyFill="1" applyBorder="1" applyAlignment="1"/>
    <xf numFmtId="0" fontId="3" fillId="0" borderId="0" xfId="8" applyFont="1" applyFill="1" applyBorder="1" applyAlignment="1"/>
    <xf numFmtId="0" fontId="3" fillId="0" borderId="67" xfId="8" applyFont="1" applyFill="1" applyBorder="1" applyAlignment="1"/>
    <xf numFmtId="168" fontId="6" fillId="0" borderId="81" xfId="8" applyNumberFormat="1" applyFont="1" applyFill="1" applyBorder="1" applyAlignment="1"/>
    <xf numFmtId="0" fontId="3" fillId="0" borderId="27" xfId="8" applyFont="1" applyFill="1" applyBorder="1" applyAlignment="1"/>
    <xf numFmtId="0" fontId="3" fillId="0" borderId="81" xfId="8" applyFont="1" applyFill="1" applyBorder="1" applyAlignment="1">
      <alignment horizontal="left" wrapText="1"/>
    </xf>
    <xf numFmtId="0" fontId="3" fillId="0" borderId="44" xfId="8" applyFont="1" applyFill="1" applyBorder="1" applyAlignment="1">
      <alignment horizontal="left" wrapText="1"/>
    </xf>
    <xf numFmtId="0" fontId="3" fillId="0" borderId="80" xfId="8" applyFont="1" applyFill="1" applyBorder="1" applyAlignment="1">
      <alignment horizontal="left" wrapText="1"/>
    </xf>
    <xf numFmtId="165" fontId="3" fillId="0" borderId="70" xfId="8" applyNumberFormat="1" applyFont="1" applyFill="1" applyBorder="1" applyAlignment="1"/>
    <xf numFmtId="165" fontId="3" fillId="0" borderId="95" xfId="8" applyNumberFormat="1" applyFont="1" applyFill="1" applyBorder="1" applyAlignment="1"/>
    <xf numFmtId="165" fontId="3" fillId="0" borderId="69" xfId="8" applyNumberFormat="1" applyFont="1" applyFill="1" applyBorder="1" applyAlignment="1"/>
    <xf numFmtId="0" fontId="3" fillId="0" borderId="74" xfId="1" applyFont="1" applyFill="1" applyBorder="1" applyAlignment="1">
      <alignment horizontal="left"/>
    </xf>
    <xf numFmtId="0" fontId="3" fillId="0" borderId="89" xfId="1" applyFont="1" applyFill="1" applyBorder="1" applyAlignment="1">
      <alignment horizontal="left"/>
    </xf>
    <xf numFmtId="0" fontId="3" fillId="0" borderId="74" xfId="1" applyFont="1" applyFill="1" applyBorder="1" applyAlignment="1">
      <alignment horizontal="left" vertical="top"/>
    </xf>
    <xf numFmtId="0" fontId="3" fillId="0" borderId="37" xfId="1" applyFont="1" applyFill="1" applyBorder="1" applyAlignment="1">
      <alignment horizontal="left" vertical="top"/>
    </xf>
    <xf numFmtId="0" fontId="3" fillId="0" borderId="62" xfId="8" applyFont="1" applyFill="1" applyBorder="1" applyAlignment="1">
      <alignment horizontal="left" wrapText="1"/>
    </xf>
    <xf numFmtId="0" fontId="3" fillId="0" borderId="61" xfId="8" applyFont="1" applyFill="1" applyBorder="1" applyAlignment="1">
      <alignment horizontal="left" wrapText="1"/>
    </xf>
    <xf numFmtId="0" fontId="3" fillId="0" borderId="92" xfId="8" applyFont="1" applyFill="1" applyBorder="1" applyAlignment="1">
      <alignment horizontal="left" wrapText="1"/>
    </xf>
    <xf numFmtId="0" fontId="3" fillId="0" borderId="48" xfId="1" applyFont="1" applyFill="1" applyBorder="1" applyAlignment="1">
      <alignment horizontal="left"/>
    </xf>
    <xf numFmtId="0" fontId="3" fillId="5" borderId="94" xfId="8" applyFont="1" applyFill="1" applyBorder="1" applyAlignment="1">
      <alignment horizontal="left" wrapText="1"/>
    </xf>
    <xf numFmtId="0" fontId="3" fillId="5" borderId="39" xfId="8" applyFont="1" applyFill="1" applyBorder="1" applyAlignment="1">
      <alignment horizontal="left" wrapText="1"/>
    </xf>
    <xf numFmtId="0" fontId="3" fillId="5" borderId="62" xfId="8" applyFont="1" applyFill="1" applyBorder="1" applyAlignment="1">
      <alignment horizontal="left" wrapText="1"/>
    </xf>
    <xf numFmtId="0" fontId="3" fillId="5" borderId="97" xfId="8" applyFont="1" applyFill="1" applyBorder="1" applyAlignment="1">
      <alignment horizontal="left" wrapText="1"/>
    </xf>
    <xf numFmtId="0" fontId="3" fillId="5" borderId="28" xfId="8" applyFont="1" applyFill="1" applyBorder="1" applyAlignment="1">
      <alignment horizontal="left" wrapText="1"/>
    </xf>
    <xf numFmtId="0" fontId="3" fillId="5" borderId="41" xfId="8" applyFont="1" applyFill="1" applyBorder="1" applyAlignment="1">
      <alignment horizontal="left" wrapText="1"/>
    </xf>
    <xf numFmtId="0" fontId="3" fillId="5" borderId="6" xfId="8" applyFont="1" applyFill="1" applyBorder="1" applyAlignment="1">
      <alignment horizontal="left" wrapText="1"/>
    </xf>
    <xf numFmtId="0" fontId="3" fillId="5" borderId="44" xfId="8" applyFont="1" applyFill="1" applyBorder="1" applyAlignment="1">
      <alignment horizontal="left" wrapText="1"/>
    </xf>
    <xf numFmtId="0" fontId="3" fillId="5" borderId="27" xfId="8" applyFont="1" applyFill="1" applyBorder="1" applyAlignment="1">
      <alignment horizontal="left" wrapText="1"/>
    </xf>
    <xf numFmtId="0" fontId="3" fillId="0" borderId="22" xfId="1" applyFont="1" applyFill="1" applyBorder="1" applyAlignment="1">
      <alignment horizontal="left" wrapText="1"/>
    </xf>
    <xf numFmtId="0" fontId="3" fillId="0" borderId="17" xfId="1" applyFont="1" applyFill="1" applyBorder="1" applyAlignment="1">
      <alignment horizontal="left"/>
    </xf>
    <xf numFmtId="164" fontId="3" fillId="0" borderId="28" xfId="8" applyNumberFormat="1" applyFont="1" applyFill="1" applyBorder="1" applyAlignment="1">
      <alignment horizontal="center"/>
    </xf>
    <xf numFmtId="0" fontId="3" fillId="0" borderId="94" xfId="8" applyFont="1" applyFill="1" applyBorder="1" applyAlignment="1">
      <alignment vertical="center" wrapText="1"/>
    </xf>
    <xf numFmtId="0" fontId="3" fillId="0" borderId="97" xfId="8" applyFont="1" applyFill="1" applyBorder="1" applyAlignment="1">
      <alignment vertical="center" wrapText="1"/>
    </xf>
    <xf numFmtId="0" fontId="6" fillId="3" borderId="32" xfId="8" applyFont="1" applyFill="1" applyBorder="1" applyAlignment="1">
      <alignment horizontal="center" vertical="top"/>
    </xf>
    <xf numFmtId="0" fontId="3" fillId="3" borderId="31" xfId="8" applyFont="1" applyFill="1" applyBorder="1" applyAlignment="1">
      <alignment horizontal="center" vertical="top"/>
    </xf>
    <xf numFmtId="0" fontId="3" fillId="3" borderId="75" xfId="8" applyFont="1" applyFill="1" applyBorder="1" applyAlignment="1">
      <alignment vertical="top"/>
    </xf>
    <xf numFmtId="0" fontId="3" fillId="3" borderId="40" xfId="8" applyFont="1" applyFill="1" applyBorder="1" applyAlignment="1">
      <alignment vertical="top"/>
    </xf>
    <xf numFmtId="0" fontId="3" fillId="3" borderId="0" xfId="8" applyFont="1" applyFill="1" applyBorder="1" applyAlignment="1">
      <alignment vertical="top"/>
    </xf>
    <xf numFmtId="0" fontId="3" fillId="3" borderId="67" xfId="8" applyFont="1" applyFill="1" applyBorder="1" applyAlignment="1">
      <alignment vertical="top"/>
    </xf>
    <xf numFmtId="0" fontId="3" fillId="0" borderId="94" xfId="8" applyFont="1" applyFill="1" applyBorder="1" applyAlignment="1">
      <alignment horizontal="left" vertical="center" wrapText="1"/>
    </xf>
    <xf numFmtId="0" fontId="3" fillId="0" borderId="93" xfId="8" applyFont="1" applyFill="1" applyBorder="1" applyAlignment="1">
      <alignment horizontal="left" vertical="center" wrapText="1"/>
    </xf>
    <xf numFmtId="0" fontId="3" fillId="0" borderId="19" xfId="8" applyFont="1" applyFill="1" applyBorder="1" applyAlignment="1">
      <alignment horizontal="left" vertical="center" wrapText="1"/>
    </xf>
    <xf numFmtId="0" fontId="3" fillId="5" borderId="26" xfId="8" applyFont="1" applyFill="1" applyBorder="1" applyAlignment="1">
      <alignment horizontal="left" vertical="center" wrapText="1"/>
    </xf>
    <xf numFmtId="0" fontId="3" fillId="5" borderId="38" xfId="8" applyFont="1" applyFill="1" applyBorder="1" applyAlignment="1">
      <alignment horizontal="left" vertical="center" wrapText="1"/>
    </xf>
    <xf numFmtId="0" fontId="3" fillId="5" borderId="91" xfId="8" applyFont="1" applyFill="1" applyBorder="1" applyAlignment="1">
      <alignment horizontal="left" vertical="center" wrapText="1"/>
    </xf>
    <xf numFmtId="0" fontId="3" fillId="0" borderId="74" xfId="1" applyFont="1" applyFill="1" applyBorder="1" applyAlignment="1">
      <alignment horizontal="left" vertical="top" wrapText="1"/>
    </xf>
    <xf numFmtId="0" fontId="3" fillId="0" borderId="48" xfId="1" applyFont="1" applyFill="1" applyBorder="1" applyAlignment="1">
      <alignment horizontal="left" vertical="top" wrapText="1"/>
    </xf>
    <xf numFmtId="0" fontId="3" fillId="0" borderId="89" xfId="1" applyFont="1" applyFill="1" applyBorder="1" applyAlignment="1">
      <alignment horizontal="left" vertical="top" wrapText="1"/>
    </xf>
    <xf numFmtId="164" fontId="3" fillId="0" borderId="48" xfId="8" applyNumberFormat="1" applyFont="1" applyFill="1" applyBorder="1" applyAlignment="1">
      <alignment horizontal="center" vertical="center"/>
    </xf>
    <xf numFmtId="168" fontId="3" fillId="0" borderId="39" xfId="8" applyNumberFormat="1" applyFont="1" applyFill="1" applyBorder="1" applyAlignment="1"/>
    <xf numFmtId="0" fontId="3" fillId="0" borderId="39" xfId="8" applyFont="1" applyFill="1" applyBorder="1" applyAlignment="1"/>
    <xf numFmtId="0" fontId="3" fillId="0" borderId="9" xfId="8" applyFont="1" applyFill="1" applyBorder="1" applyAlignment="1"/>
    <xf numFmtId="164" fontId="6" fillId="0" borderId="53" xfId="8" applyNumberFormat="1" applyFont="1" applyFill="1" applyBorder="1" applyAlignment="1"/>
    <xf numFmtId="164" fontId="3" fillId="0" borderId="49" xfId="8" applyNumberFormat="1" applyFont="1" applyFill="1" applyBorder="1" applyAlignment="1"/>
    <xf numFmtId="0" fontId="3" fillId="0" borderId="52" xfId="8" applyFont="1" applyFill="1" applyBorder="1" applyAlignment="1"/>
    <xf numFmtId="164" fontId="3" fillId="0" borderId="41" xfId="8" applyNumberFormat="1" applyFont="1" applyFill="1" applyBorder="1" applyAlignment="1"/>
    <xf numFmtId="164" fontId="3" fillId="0" borderId="88" xfId="8" applyNumberFormat="1" applyFont="1" applyFill="1" applyBorder="1" applyAlignment="1"/>
    <xf numFmtId="0" fontId="3" fillId="0" borderId="94" xfId="8" applyFont="1" applyFill="1" applyBorder="1" applyAlignment="1">
      <alignment vertical="center"/>
    </xf>
    <xf numFmtId="0" fontId="3" fillId="0" borderId="97" xfId="8" applyFont="1" applyFill="1" applyBorder="1" applyAlignment="1">
      <alignment vertical="center"/>
    </xf>
    <xf numFmtId="0" fontId="3" fillId="0" borderId="41" xfId="8" applyFont="1" applyFill="1" applyBorder="1" applyAlignment="1">
      <alignment horizontal="left"/>
    </xf>
    <xf numFmtId="0" fontId="3" fillId="0" borderId="88" xfId="8" applyFont="1" applyFill="1" applyBorder="1" applyAlignment="1">
      <alignment horizontal="left"/>
    </xf>
    <xf numFmtId="0" fontId="3" fillId="0" borderId="96" xfId="8" applyFont="1" applyFill="1" applyBorder="1" applyAlignment="1">
      <alignment horizontal="left"/>
    </xf>
    <xf numFmtId="0" fontId="3" fillId="5" borderId="94" xfId="8" applyFont="1" applyFill="1" applyBorder="1" applyAlignment="1">
      <alignment horizontal="left" vertical="center" wrapText="1"/>
    </xf>
    <xf numFmtId="0" fontId="3" fillId="5" borderId="19" xfId="8" applyFont="1" applyFill="1" applyBorder="1" applyAlignment="1">
      <alignment horizontal="left" vertical="center" wrapText="1"/>
    </xf>
    <xf numFmtId="0" fontId="3" fillId="0" borderId="22" xfId="8" applyFont="1" applyFill="1" applyBorder="1" applyAlignment="1">
      <alignment horizontal="left" wrapText="1"/>
    </xf>
    <xf numFmtId="0" fontId="3" fillId="5" borderId="93" xfId="8" applyFont="1" applyFill="1" applyBorder="1" applyAlignment="1">
      <alignment horizontal="left" wrapText="1"/>
    </xf>
    <xf numFmtId="0" fontId="3" fillId="5" borderId="22" xfId="8" applyFont="1" applyFill="1" applyBorder="1" applyAlignment="1">
      <alignment horizontal="left" wrapText="1"/>
    </xf>
    <xf numFmtId="0" fontId="3" fillId="5" borderId="63" xfId="8" applyFont="1" applyFill="1" applyBorder="1" applyAlignment="1">
      <alignment horizontal="left" wrapText="1"/>
    </xf>
    <xf numFmtId="0" fontId="3" fillId="0" borderId="17" xfId="8" applyFont="1" applyFill="1" applyBorder="1" applyAlignment="1">
      <alignment horizontal="left" wrapText="1"/>
    </xf>
    <xf numFmtId="168" fontId="3" fillId="0" borderId="46" xfId="8" applyNumberFormat="1" applyFont="1" applyFill="1" applyBorder="1" applyAlignment="1"/>
    <xf numFmtId="0" fontId="3" fillId="0" borderId="72" xfId="8" applyFont="1" applyFill="1" applyBorder="1" applyAlignment="1"/>
    <xf numFmtId="0" fontId="3" fillId="0" borderId="94" xfId="8" applyFont="1" applyFill="1" applyBorder="1" applyAlignment="1">
      <alignment horizontal="left" vertical="center"/>
    </xf>
    <xf numFmtId="0" fontId="3" fillId="0" borderId="93" xfId="8" applyFont="1" applyFill="1" applyBorder="1" applyAlignment="1">
      <alignment horizontal="left" vertical="center"/>
    </xf>
    <xf numFmtId="0" fontId="3" fillId="0" borderId="19" xfId="8" applyFont="1" applyFill="1" applyBorder="1" applyAlignment="1">
      <alignment horizontal="left" vertical="center"/>
    </xf>
    <xf numFmtId="0" fontId="3" fillId="0" borderId="23" xfId="8" applyFont="1" applyFill="1" applyBorder="1" applyAlignment="1">
      <alignment horizontal="center" vertical="center" wrapText="1"/>
    </xf>
    <xf numFmtId="0" fontId="3" fillId="0" borderId="93" xfId="8" applyFont="1" applyFill="1" applyBorder="1" applyAlignment="1">
      <alignment horizontal="center" vertical="center" wrapText="1"/>
    </xf>
    <xf numFmtId="0" fontId="3" fillId="0" borderId="19" xfId="8" applyFont="1" applyFill="1" applyBorder="1" applyAlignment="1">
      <alignment horizontal="center" vertical="center" wrapText="1"/>
    </xf>
    <xf numFmtId="164" fontId="3" fillId="0" borderId="18" xfId="8" applyNumberFormat="1" applyFont="1" applyFill="1" applyBorder="1" applyAlignment="1">
      <alignment vertical="center"/>
    </xf>
    <xf numFmtId="0" fontId="3" fillId="0" borderId="18" xfId="8" applyFont="1" applyFill="1" applyBorder="1" applyAlignment="1"/>
    <xf numFmtId="0" fontId="3" fillId="0" borderId="71" xfId="8" applyFont="1" applyFill="1" applyBorder="1" applyAlignment="1"/>
    <xf numFmtId="0" fontId="3" fillId="5" borderId="32" xfId="8" applyFont="1" applyFill="1" applyBorder="1" applyAlignment="1">
      <alignment horizontal="left" vertical="center"/>
    </xf>
    <xf numFmtId="0" fontId="3" fillId="5" borderId="40" xfId="8" applyFont="1" applyFill="1" applyBorder="1" applyAlignment="1">
      <alignment horizontal="left" vertical="center"/>
    </xf>
    <xf numFmtId="0" fontId="3" fillId="5" borderId="50" xfId="8" applyFont="1" applyFill="1" applyBorder="1" applyAlignment="1">
      <alignment horizontal="left" vertical="center"/>
    </xf>
    <xf numFmtId="0" fontId="0" fillId="0" borderId="89" xfId="0" applyBorder="1" applyAlignment="1">
      <alignment horizontal="center"/>
    </xf>
    <xf numFmtId="165" fontId="3" fillId="0" borderId="34" xfId="8" applyNumberFormat="1" applyFont="1" applyFill="1" applyBorder="1" applyAlignment="1">
      <alignment horizontal="right"/>
    </xf>
    <xf numFmtId="0" fontId="0" fillId="0" borderId="5" xfId="0" applyBorder="1" applyAlignment="1">
      <alignment horizontal="right"/>
    </xf>
    <xf numFmtId="0" fontId="3" fillId="5" borderId="48" xfId="1" applyFont="1" applyFill="1" applyBorder="1" applyAlignment="1">
      <alignment horizontal="left" vertical="top" wrapText="1"/>
    </xf>
    <xf numFmtId="0" fontId="3" fillId="5" borderId="89" xfId="1" applyFont="1" applyFill="1" applyBorder="1" applyAlignment="1">
      <alignment horizontal="left" vertical="top"/>
    </xf>
    <xf numFmtId="164" fontId="3" fillId="5" borderId="48" xfId="8" applyNumberFormat="1" applyFont="1" applyFill="1" applyBorder="1" applyAlignment="1">
      <alignment horizontal="right" vertical="top"/>
    </xf>
    <xf numFmtId="164" fontId="3" fillId="5" borderId="89" xfId="8" applyNumberFormat="1" applyFont="1" applyFill="1" applyBorder="1" applyAlignment="1">
      <alignment horizontal="right" vertical="top"/>
    </xf>
    <xf numFmtId="164" fontId="3" fillId="5" borderId="28" xfId="8" applyNumberFormat="1" applyFont="1" applyFill="1" applyBorder="1" applyAlignment="1">
      <alignment horizontal="center"/>
    </xf>
    <xf numFmtId="0" fontId="38" fillId="5" borderId="89" xfId="0" applyFont="1" applyFill="1" applyBorder="1" applyAlignment="1">
      <alignment horizontal="center"/>
    </xf>
    <xf numFmtId="165" fontId="3" fillId="5" borderId="34" xfId="8" applyNumberFormat="1" applyFont="1" applyFill="1" applyBorder="1" applyAlignment="1">
      <alignment horizontal="right"/>
    </xf>
    <xf numFmtId="0" fontId="38" fillId="5" borderId="5" xfId="0" applyFont="1" applyFill="1" applyBorder="1" applyAlignment="1">
      <alignment horizontal="right"/>
    </xf>
    <xf numFmtId="0" fontId="8" fillId="0" borderId="0" xfId="4" applyFont="1" applyAlignment="1">
      <alignment horizontal="left"/>
    </xf>
    <xf numFmtId="164" fontId="1" fillId="0" borderId="41" xfId="5" applyNumberFormat="1" applyFont="1" applyFill="1" applyBorder="1" applyAlignment="1">
      <alignment horizontal="center" vertical="center"/>
    </xf>
    <xf numFmtId="164" fontId="1" fillId="0" borderId="88" xfId="5" applyNumberFormat="1" applyFont="1" applyFill="1" applyBorder="1" applyAlignment="1">
      <alignment horizontal="center" vertical="center"/>
    </xf>
    <xf numFmtId="164" fontId="1" fillId="0" borderId="96" xfId="5" applyNumberFormat="1" applyFont="1" applyFill="1" applyBorder="1" applyAlignment="1">
      <alignment horizontal="center" vertical="center"/>
    </xf>
    <xf numFmtId="0" fontId="1" fillId="0" borderId="0" xfId="4" applyFont="1" applyAlignment="1">
      <alignment horizontal="left" wrapText="1"/>
    </xf>
    <xf numFmtId="0" fontId="26" fillId="0" borderId="0" xfId="4" applyAlignment="1">
      <alignment horizontal="left" wrapText="1"/>
    </xf>
    <xf numFmtId="0" fontId="3" fillId="0" borderId="26" xfId="1" applyFont="1" applyFill="1" applyBorder="1" applyAlignment="1">
      <alignment horizontal="center" vertical="center" wrapText="1"/>
    </xf>
    <xf numFmtId="0" fontId="3" fillId="0" borderId="23" xfId="1" applyFont="1" applyFill="1" applyBorder="1" applyAlignment="1">
      <alignment horizontal="center" vertical="center" wrapText="1"/>
    </xf>
    <xf numFmtId="0" fontId="12" fillId="0" borderId="26" xfId="1" applyFont="1" applyFill="1" applyBorder="1" applyAlignment="1">
      <alignment horizontal="center" vertical="center" wrapText="1"/>
    </xf>
    <xf numFmtId="0" fontId="12" fillId="0" borderId="38" xfId="1" applyFont="1" applyFill="1" applyBorder="1" applyAlignment="1">
      <alignment horizontal="center" vertical="center" wrapText="1"/>
    </xf>
    <xf numFmtId="0" fontId="12" fillId="0" borderId="23" xfId="1" applyFont="1" applyFill="1" applyBorder="1" applyAlignment="1">
      <alignment horizontal="center" vertical="center" wrapText="1"/>
    </xf>
    <xf numFmtId="164" fontId="12" fillId="0" borderId="62" xfId="1" applyNumberFormat="1" applyFont="1" applyBorder="1" applyAlignment="1"/>
    <xf numFmtId="0" fontId="12" fillId="0" borderId="61" xfId="1" applyFont="1" applyBorder="1" applyAlignment="1"/>
    <xf numFmtId="0" fontId="12" fillId="0" borderId="60" xfId="1" applyFont="1" applyBorder="1" applyAlignment="1"/>
    <xf numFmtId="165" fontId="12" fillId="0" borderId="59" xfId="1" applyNumberFormat="1" applyFont="1" applyBorder="1" applyAlignment="1"/>
    <xf numFmtId="165" fontId="12" fillId="0" borderId="58" xfId="1" applyNumberFormat="1" applyFont="1" applyBorder="1" applyAlignment="1"/>
    <xf numFmtId="165" fontId="12" fillId="0" borderId="57" xfId="1" applyNumberFormat="1" applyFont="1" applyBorder="1" applyAlignment="1"/>
    <xf numFmtId="165" fontId="12" fillId="0" borderId="56" xfId="1" applyNumberFormat="1" applyFont="1" applyBorder="1" applyAlignment="1"/>
    <xf numFmtId="165" fontId="12" fillId="0" borderId="55" xfId="1" applyNumberFormat="1" applyFont="1" applyBorder="1" applyAlignment="1"/>
    <xf numFmtId="165" fontId="12" fillId="0" borderId="54" xfId="1" applyNumberFormat="1" applyFont="1" applyBorder="1" applyAlignment="1"/>
    <xf numFmtId="0" fontId="12" fillId="0" borderId="26" xfId="1" applyFont="1" applyBorder="1" applyAlignment="1">
      <alignment vertical="center"/>
    </xf>
    <xf numFmtId="0" fontId="12" fillId="0" borderId="23" xfId="1" applyFont="1" applyBorder="1" applyAlignment="1">
      <alignment vertical="center"/>
    </xf>
    <xf numFmtId="0" fontId="13" fillId="0" borderId="18" xfId="1" applyFont="1" applyBorder="1" applyAlignment="1"/>
    <xf numFmtId="0" fontId="13" fillId="0" borderId="71" xfId="1" applyFont="1" applyBorder="1" applyAlignment="1"/>
    <xf numFmtId="164" fontId="12" fillId="0" borderId="62" xfId="1" applyNumberFormat="1" applyFont="1" applyFill="1" applyBorder="1" applyAlignment="1">
      <alignment vertical="center"/>
    </xf>
    <xf numFmtId="164" fontId="12" fillId="0" borderId="70" xfId="1" applyNumberFormat="1" applyFont="1" applyFill="1" applyBorder="1" applyAlignment="1">
      <alignment vertical="center"/>
    </xf>
    <xf numFmtId="0" fontId="12" fillId="0" borderId="69" xfId="1" applyFont="1" applyBorder="1" applyAlignment="1"/>
    <xf numFmtId="4" fontId="13" fillId="3" borderId="6" xfId="1" applyNumberFormat="1" applyFont="1" applyFill="1" applyBorder="1" applyAlignment="1">
      <alignment horizontal="center" vertical="center"/>
    </xf>
    <xf numFmtId="0" fontId="12" fillId="3" borderId="44" xfId="1" applyFont="1" applyFill="1" applyBorder="1" applyAlignment="1">
      <alignment horizontal="center" vertical="center"/>
    </xf>
    <xf numFmtId="0" fontId="12" fillId="0" borderId="66" xfId="1" applyFont="1" applyFill="1" applyBorder="1" applyAlignment="1"/>
    <xf numFmtId="0" fontId="12" fillId="0" borderId="64" xfId="1" applyFont="1" applyBorder="1" applyAlignment="1"/>
    <xf numFmtId="0" fontId="12" fillId="0" borderId="46" xfId="1" applyFont="1" applyBorder="1" applyAlignment="1"/>
    <xf numFmtId="0" fontId="12" fillId="0" borderId="47" xfId="1" applyFont="1" applyBorder="1" applyAlignment="1"/>
    <xf numFmtId="165" fontId="12" fillId="0" borderId="53" xfId="1" applyNumberFormat="1" applyFont="1" applyBorder="1" applyAlignment="1"/>
    <xf numFmtId="165" fontId="12" fillId="0" borderId="49" xfId="1" applyNumberFormat="1" applyFont="1" applyBorder="1" applyAlignment="1"/>
    <xf numFmtId="165" fontId="12" fillId="0" borderId="52" xfId="1" applyNumberFormat="1" applyFont="1" applyBorder="1" applyAlignment="1"/>
    <xf numFmtId="0" fontId="12" fillId="3" borderId="27" xfId="1" applyFont="1" applyFill="1" applyBorder="1" applyAlignment="1">
      <alignment horizontal="center" vertical="center"/>
    </xf>
    <xf numFmtId="0" fontId="12" fillId="0" borderId="66" xfId="1" applyFont="1" applyBorder="1" applyAlignment="1"/>
    <xf numFmtId="0" fontId="12" fillId="0" borderId="65" xfId="1" applyFont="1" applyBorder="1" applyAlignment="1"/>
    <xf numFmtId="164" fontId="12" fillId="0" borderId="46" xfId="1" applyNumberFormat="1" applyFont="1" applyFill="1" applyBorder="1" applyAlignment="1">
      <alignment vertical="center"/>
    </xf>
    <xf numFmtId="0" fontId="12" fillId="0" borderId="68" xfId="1" applyFont="1" applyBorder="1" applyAlignment="1"/>
    <xf numFmtId="164" fontId="12" fillId="0" borderId="42" xfId="1" applyNumberFormat="1" applyFont="1" applyFill="1" applyBorder="1" applyAlignment="1">
      <alignment vertical="center"/>
    </xf>
    <xf numFmtId="0" fontId="12" fillId="0" borderId="67" xfId="1" applyFont="1" applyBorder="1" applyAlignment="1"/>
    <xf numFmtId="164" fontId="13" fillId="0" borderId="6" xfId="1" applyNumberFormat="1" applyFont="1" applyFill="1" applyBorder="1" applyAlignment="1">
      <alignment vertical="center"/>
    </xf>
    <xf numFmtId="0" fontId="12" fillId="0" borderId="27" xfId="1" applyFont="1" applyBorder="1" applyAlignment="1"/>
    <xf numFmtId="0" fontId="3" fillId="0" borderId="38" xfId="1" applyFont="1" applyFill="1" applyBorder="1" applyAlignment="1">
      <alignment horizontal="center" vertical="center" wrapText="1"/>
    </xf>
    <xf numFmtId="164" fontId="19" fillId="0" borderId="6" xfId="1" applyNumberFormat="1" applyFont="1" applyFill="1" applyBorder="1" applyAlignment="1">
      <alignment vertical="center"/>
    </xf>
    <xf numFmtId="4" fontId="19" fillId="3" borderId="32" xfId="1" applyNumberFormat="1" applyFont="1" applyFill="1" applyBorder="1" applyAlignment="1">
      <alignment horizontal="center" vertical="center"/>
    </xf>
    <xf numFmtId="0" fontId="12" fillId="3" borderId="31" xfId="1" applyFont="1" applyFill="1" applyBorder="1" applyAlignment="1">
      <alignment horizontal="center" vertical="center"/>
    </xf>
    <xf numFmtId="0" fontId="12" fillId="3" borderId="75" xfId="1" applyFont="1" applyFill="1" applyBorder="1" applyAlignment="1">
      <alignment horizontal="center" vertical="center"/>
    </xf>
    <xf numFmtId="0" fontId="12" fillId="0" borderId="71" xfId="1" applyFont="1" applyBorder="1" applyAlignment="1"/>
    <xf numFmtId="164" fontId="20" fillId="0" borderId="62" xfId="1" applyNumberFormat="1" applyFont="1" applyFill="1" applyBorder="1" applyAlignment="1">
      <alignment vertical="center"/>
    </xf>
    <xf numFmtId="164" fontId="20" fillId="0" borderId="70" xfId="1" applyNumberFormat="1" applyFont="1" applyFill="1" applyBorder="1" applyAlignment="1">
      <alignment vertical="center"/>
    </xf>
    <xf numFmtId="164" fontId="20" fillId="0" borderId="46" xfId="1" applyNumberFormat="1" applyFont="1" applyFill="1" applyBorder="1" applyAlignment="1">
      <alignment vertical="center"/>
    </xf>
    <xf numFmtId="164" fontId="20" fillId="0" borderId="42" xfId="1" applyNumberFormat="1" applyFont="1" applyFill="1" applyBorder="1" applyAlignment="1">
      <alignment vertical="center"/>
    </xf>
    <xf numFmtId="0" fontId="20" fillId="0" borderId="40" xfId="1" applyFont="1" applyFill="1" applyBorder="1" applyAlignment="1">
      <alignment horizontal="center" vertical="center" wrapText="1"/>
    </xf>
    <xf numFmtId="4" fontId="19" fillId="3" borderId="6" xfId="1" applyNumberFormat="1" applyFont="1" applyFill="1" applyBorder="1" applyAlignment="1">
      <alignment horizontal="center" vertical="center"/>
    </xf>
    <xf numFmtId="0" fontId="20" fillId="0" borderId="66" xfId="1" applyFont="1" applyFill="1" applyBorder="1" applyAlignment="1"/>
    <xf numFmtId="0" fontId="20" fillId="0" borderId="46" xfId="1" applyFont="1" applyBorder="1" applyAlignment="1"/>
    <xf numFmtId="0" fontId="20" fillId="0" borderId="26" xfId="1" applyFont="1" applyBorder="1" applyAlignment="1">
      <alignment horizontal="center" vertical="center" wrapText="1"/>
    </xf>
    <xf numFmtId="0" fontId="20" fillId="0" borderId="38" xfId="1" applyFont="1" applyBorder="1" applyAlignment="1">
      <alignment horizontal="center" vertical="center" wrapText="1"/>
    </xf>
    <xf numFmtId="0" fontId="20" fillId="0" borderId="23" xfId="1" applyFont="1" applyBorder="1" applyAlignment="1">
      <alignment horizontal="center" vertical="center" wrapText="1"/>
    </xf>
    <xf numFmtId="0" fontId="12" fillId="0" borderId="56" xfId="1" applyFont="1" applyBorder="1" applyAlignment="1"/>
    <xf numFmtId="0" fontId="12" fillId="0" borderId="55" xfId="1" applyFont="1" applyBorder="1" applyAlignment="1"/>
    <xf numFmtId="0" fontId="12" fillId="0" borderId="54" xfId="1" applyFont="1" applyBorder="1" applyAlignment="1"/>
    <xf numFmtId="0" fontId="20" fillId="0" borderId="79" xfId="1" applyFont="1" applyFill="1" applyBorder="1" applyAlignment="1">
      <alignment horizontal="center" vertical="center" wrapText="1"/>
    </xf>
    <xf numFmtId="0" fontId="20" fillId="0" borderId="47" xfId="1" applyFont="1" applyFill="1" applyBorder="1" applyAlignment="1">
      <alignment horizontal="center" vertical="center" wrapText="1"/>
    </xf>
    <xf numFmtId="0" fontId="20" fillId="0" borderId="22" xfId="1" applyFont="1" applyBorder="1" applyAlignment="1"/>
    <xf numFmtId="0" fontId="12" fillId="0" borderId="22" xfId="1" applyFont="1" applyBorder="1" applyAlignment="1"/>
    <xf numFmtId="0" fontId="12" fillId="0" borderId="78" xfId="1" applyFont="1" applyBorder="1" applyAlignment="1"/>
    <xf numFmtId="0" fontId="12" fillId="0" borderId="59" xfId="1" applyFont="1" applyBorder="1" applyAlignment="1"/>
    <xf numFmtId="0" fontId="12" fillId="0" borderId="58" xfId="1" applyFont="1" applyBorder="1" applyAlignment="1"/>
    <xf numFmtId="0" fontId="12" fillId="0" borderId="57" xfId="1" applyFont="1" applyBorder="1" applyAlignment="1"/>
    <xf numFmtId="0" fontId="17" fillId="0" borderId="26" xfId="1" applyFont="1" applyFill="1" applyBorder="1" applyAlignment="1">
      <alignment horizontal="center" vertical="center" wrapText="1"/>
    </xf>
    <xf numFmtId="0" fontId="17" fillId="0" borderId="38" xfId="1" applyFont="1" applyFill="1" applyBorder="1" applyAlignment="1">
      <alignment horizontal="center" vertical="center" wrapText="1"/>
    </xf>
    <xf numFmtId="49" fontId="13" fillId="0" borderId="0" xfId="1" applyNumberFormat="1" applyFont="1" applyFill="1" applyBorder="1" applyAlignment="1">
      <alignment horizontal="right"/>
    </xf>
    <xf numFmtId="49" fontId="13" fillId="0" borderId="82" xfId="1" applyNumberFormat="1" applyFont="1" applyFill="1" applyBorder="1" applyAlignment="1">
      <alignment horizontal="right"/>
    </xf>
    <xf numFmtId="0" fontId="14" fillId="2" borderId="22" xfId="1" applyFont="1" applyFill="1" applyBorder="1" applyAlignment="1">
      <alignment vertical="center"/>
    </xf>
    <xf numFmtId="0" fontId="14" fillId="2" borderId="22" xfId="1" applyFont="1" applyFill="1" applyBorder="1" applyAlignment="1">
      <alignment vertical="center" wrapText="1"/>
    </xf>
    <xf numFmtId="0" fontId="13" fillId="3" borderId="0" xfId="1" applyFont="1" applyFill="1" applyBorder="1" applyAlignment="1">
      <alignment horizontal="center"/>
    </xf>
    <xf numFmtId="0" fontId="13" fillId="3" borderId="67" xfId="1" applyFont="1" applyFill="1" applyBorder="1" applyAlignment="1">
      <alignment horizontal="center"/>
    </xf>
    <xf numFmtId="0" fontId="13" fillId="0" borderId="0" xfId="1" applyFont="1" applyFill="1" applyBorder="1" applyAlignment="1">
      <alignment horizontal="right"/>
    </xf>
    <xf numFmtId="0" fontId="13" fillId="0" borderId="82" xfId="1" applyFont="1" applyFill="1" applyBorder="1" applyAlignment="1">
      <alignment horizontal="right"/>
    </xf>
    <xf numFmtId="0" fontId="2" fillId="0" borderId="26" xfId="1" applyFont="1" applyBorder="1" applyAlignment="1">
      <alignment vertical="center" wrapText="1"/>
    </xf>
    <xf numFmtId="0" fontId="2" fillId="0" borderId="38" xfId="1" applyFont="1" applyBorder="1" applyAlignment="1">
      <alignment vertical="center" wrapText="1"/>
    </xf>
    <xf numFmtId="0" fontId="2" fillId="0" borderId="23" xfId="1" applyFont="1" applyBorder="1" applyAlignment="1">
      <alignment vertical="center" wrapText="1"/>
    </xf>
    <xf numFmtId="0" fontId="6" fillId="0" borderId="0" xfId="1" applyFont="1" applyAlignment="1">
      <alignment horizontal="left" wrapText="1"/>
    </xf>
    <xf numFmtId="0" fontId="7" fillId="3" borderId="22" xfId="1" applyFont="1" applyFill="1" applyBorder="1" applyAlignment="1">
      <alignment horizontal="center" wrapText="1"/>
    </xf>
    <xf numFmtId="49" fontId="7" fillId="0" borderId="0" xfId="1" applyNumberFormat="1" applyFont="1" applyFill="1" applyBorder="1" applyAlignment="1">
      <alignment horizontal="right"/>
    </xf>
    <xf numFmtId="49" fontId="7" fillId="0" borderId="82" xfId="1" applyNumberFormat="1" applyFont="1" applyFill="1" applyBorder="1" applyAlignment="1">
      <alignment horizontal="right"/>
    </xf>
    <xf numFmtId="0" fontId="5" fillId="2" borderId="22" xfId="1" applyFont="1" applyFill="1" applyBorder="1" applyAlignment="1">
      <alignment vertical="center" wrapText="1"/>
    </xf>
    <xf numFmtId="0" fontId="5" fillId="2" borderId="22" xfId="1" applyFont="1" applyFill="1" applyBorder="1" applyAlignment="1">
      <alignment vertical="center"/>
    </xf>
    <xf numFmtId="0" fontId="6" fillId="3" borderId="0" xfId="1" applyFont="1" applyFill="1" applyBorder="1" applyAlignment="1">
      <alignment horizontal="center"/>
    </xf>
    <xf numFmtId="0" fontId="7" fillId="0" borderId="0" xfId="1" applyFont="1" applyFill="1" applyBorder="1" applyAlignment="1">
      <alignment horizontal="right"/>
    </xf>
    <xf numFmtId="0" fontId="7" fillId="0" borderId="82" xfId="1" applyFont="1" applyFill="1" applyBorder="1" applyAlignment="1">
      <alignment horizontal="right"/>
    </xf>
    <xf numFmtId="0" fontId="7" fillId="3" borderId="0" xfId="1" applyFont="1" applyFill="1" applyBorder="1" applyAlignment="1">
      <alignment horizontal="center"/>
    </xf>
    <xf numFmtId="0" fontId="7" fillId="3" borderId="67" xfId="1" applyFont="1" applyFill="1" applyBorder="1" applyAlignment="1">
      <alignment horizontal="center"/>
    </xf>
    <xf numFmtId="0" fontId="7" fillId="3" borderId="22" xfId="0" applyFont="1" applyFill="1" applyBorder="1" applyAlignment="1">
      <alignment horizontal="center"/>
    </xf>
    <xf numFmtId="0" fontId="7" fillId="4" borderId="63" xfId="0" applyFont="1" applyFill="1" applyBorder="1" applyAlignment="1">
      <alignment horizontal="center"/>
    </xf>
    <xf numFmtId="0" fontId="7" fillId="4" borderId="85" xfId="0" applyFont="1" applyFill="1" applyBorder="1" applyAlignment="1">
      <alignment horizontal="center"/>
    </xf>
    <xf numFmtId="0" fontId="7" fillId="4" borderId="84" xfId="0" applyFont="1" applyFill="1" applyBorder="1" applyAlignment="1">
      <alignment horizontal="center"/>
    </xf>
    <xf numFmtId="0" fontId="24" fillId="3" borderId="22" xfId="0" applyFont="1" applyFill="1" applyBorder="1" applyAlignment="1">
      <alignment horizontal="right"/>
    </xf>
    <xf numFmtId="0" fontId="7" fillId="3" borderId="22" xfId="1" applyFont="1" applyFill="1" applyBorder="1" applyAlignment="1">
      <alignment horizontal="center"/>
    </xf>
    <xf numFmtId="0" fontId="7" fillId="4" borderId="63" xfId="1" applyFont="1" applyFill="1" applyBorder="1" applyAlignment="1">
      <alignment horizontal="center"/>
    </xf>
    <xf numFmtId="0" fontId="7" fillId="4" borderId="85" xfId="1" applyFont="1" applyFill="1" applyBorder="1" applyAlignment="1">
      <alignment horizontal="center"/>
    </xf>
    <xf numFmtId="0" fontId="7" fillId="4" borderId="84" xfId="1" applyFont="1" applyFill="1" applyBorder="1" applyAlignment="1">
      <alignment horizontal="center"/>
    </xf>
    <xf numFmtId="0" fontId="24" fillId="0" borderId="63" xfId="1" applyFont="1" applyFill="1" applyBorder="1" applyAlignment="1">
      <alignment horizontal="right"/>
    </xf>
    <xf numFmtId="0" fontId="24" fillId="0" borderId="85" xfId="1" applyFont="1" applyFill="1" applyBorder="1" applyAlignment="1">
      <alignment horizontal="right"/>
    </xf>
    <xf numFmtId="0" fontId="24" fillId="0" borderId="84" xfId="1" applyFont="1" applyFill="1" applyBorder="1" applyAlignment="1">
      <alignment horizontal="right"/>
    </xf>
    <xf numFmtId="4" fontId="32" fillId="6" borderId="28" xfId="1" applyNumberFormat="1" applyFont="1" applyFill="1" applyBorder="1" applyAlignment="1" applyProtection="1">
      <alignment horizontal="center" vertical="center"/>
      <protection locked="0"/>
    </xf>
    <xf numFmtId="4" fontId="32" fillId="6" borderId="37" xfId="1" applyNumberFormat="1" applyFont="1" applyFill="1" applyBorder="1" applyAlignment="1" applyProtection="1">
      <alignment horizontal="center" vertical="center"/>
      <protection locked="0"/>
    </xf>
    <xf numFmtId="4" fontId="32" fillId="10" borderId="28" xfId="1" applyNumberFormat="1" applyFont="1" applyFill="1" applyBorder="1" applyAlignment="1" applyProtection="1">
      <alignment horizontal="center" vertical="center"/>
      <protection locked="0"/>
    </xf>
    <xf numFmtId="4" fontId="32" fillId="10" borderId="37" xfId="1" applyNumberFormat="1" applyFont="1" applyFill="1" applyBorder="1" applyAlignment="1" applyProtection="1">
      <alignment horizontal="center" vertical="center"/>
      <protection locked="0"/>
    </xf>
    <xf numFmtId="0" fontId="1" fillId="0" borderId="40" xfId="1" applyFont="1" applyBorder="1" applyAlignment="1">
      <alignment horizontal="center" vertical="center"/>
    </xf>
    <xf numFmtId="0" fontId="1" fillId="0" borderId="0" xfId="1" applyFont="1" applyBorder="1" applyAlignment="1">
      <alignment horizontal="center" vertical="center"/>
    </xf>
    <xf numFmtId="0" fontId="6" fillId="0" borderId="0" xfId="1" applyFont="1" applyFill="1" applyBorder="1" applyAlignment="1">
      <alignment horizontal="right"/>
    </xf>
    <xf numFmtId="0" fontId="6" fillId="0" borderId="82" xfId="1" applyFont="1" applyFill="1" applyBorder="1" applyAlignment="1">
      <alignment horizontal="right"/>
    </xf>
    <xf numFmtId="49" fontId="6" fillId="0" borderId="0" xfId="1" applyNumberFormat="1" applyFont="1" applyFill="1" applyBorder="1" applyAlignment="1">
      <alignment horizontal="right"/>
    </xf>
    <xf numFmtId="49" fontId="6" fillId="0" borderId="82" xfId="1" applyNumberFormat="1" applyFont="1" applyFill="1" applyBorder="1" applyAlignment="1">
      <alignment horizontal="right"/>
    </xf>
    <xf numFmtId="0" fontId="6" fillId="3" borderId="67" xfId="1" applyFont="1" applyFill="1" applyBorder="1" applyAlignment="1">
      <alignment horizontal="center"/>
    </xf>
  </cellXfs>
  <cellStyles count="10">
    <cellStyle name="Navadno" xfId="0" builtinId="0"/>
    <cellStyle name="Navadno 2" xfId="1"/>
    <cellStyle name="Navadno 2 2" xfId="3"/>
    <cellStyle name="Navadno 3" xfId="4"/>
    <cellStyle name="Navadno 4" xfId="8"/>
    <cellStyle name="Valuta" xfId="6" builtinId="4"/>
    <cellStyle name="Valuta 2" xfId="2"/>
    <cellStyle name="Valuta 3" xfId="5"/>
    <cellStyle name="Valuta 4" xfId="9"/>
    <cellStyle name="Vejica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tabSelected="1" workbookViewId="0">
      <selection activeCell="B30" sqref="B30"/>
    </sheetView>
  </sheetViews>
  <sheetFormatPr defaultRowHeight="15" x14ac:dyDescent="0.25"/>
  <cols>
    <col min="1" max="1" width="85.42578125" customWidth="1"/>
    <col min="2" max="2" width="38" customWidth="1"/>
  </cols>
  <sheetData>
    <row r="1" spans="1:2" ht="15.75" thickBot="1" x14ac:dyDescent="0.3"/>
    <row r="2" spans="1:2" x14ac:dyDescent="0.25">
      <c r="A2" s="499"/>
      <c r="B2" s="500" t="s">
        <v>11</v>
      </c>
    </row>
    <row r="3" spans="1:2" x14ac:dyDescent="0.25">
      <c r="A3" s="501" t="s">
        <v>527</v>
      </c>
      <c r="B3" s="502">
        <f>'Občina_CKŽ 14'!B72</f>
        <v>0</v>
      </c>
    </row>
    <row r="4" spans="1:2" x14ac:dyDescent="0.25">
      <c r="A4" s="501" t="s">
        <v>383</v>
      </c>
      <c r="B4" s="502">
        <f>KS!B144</f>
        <v>0</v>
      </c>
    </row>
    <row r="5" spans="1:2" x14ac:dyDescent="0.25">
      <c r="A5" s="501" t="s">
        <v>388</v>
      </c>
      <c r="B5" s="502">
        <f>NEREZINE!B17</f>
        <v>0</v>
      </c>
    </row>
    <row r="6" spans="1:2" x14ac:dyDescent="0.25">
      <c r="A6" s="503" t="s">
        <v>391</v>
      </c>
      <c r="B6" s="502">
        <f>'ZAVAROVANJE VOZIL'!K14</f>
        <v>0</v>
      </c>
    </row>
    <row r="7" spans="1:2" x14ac:dyDescent="0.25">
      <c r="A7" s="503" t="s">
        <v>393</v>
      </c>
      <c r="B7" s="502">
        <f>'MEMORIALNA DEDIŠČINA'!B25</f>
        <v>0</v>
      </c>
    </row>
    <row r="8" spans="1:2" x14ac:dyDescent="0.25">
      <c r="A8" s="501" t="s">
        <v>387</v>
      </c>
      <c r="B8" s="502">
        <f>'OBJEKT KALCE-NAKLO'!B27</f>
        <v>0</v>
      </c>
    </row>
    <row r="9" spans="1:2" x14ac:dyDescent="0.25">
      <c r="A9" s="501" t="s">
        <v>384</v>
      </c>
      <c r="B9" s="502">
        <f>'BAZEN BRESTANICA'!B47</f>
        <v>0</v>
      </c>
    </row>
    <row r="10" spans="1:2" x14ac:dyDescent="0.25">
      <c r="A10" s="501" t="s">
        <v>385</v>
      </c>
      <c r="B10" s="502">
        <f>'STADION MG'!B61</f>
        <v>0</v>
      </c>
    </row>
    <row r="11" spans="1:2" x14ac:dyDescent="0.25">
      <c r="A11" s="501" t="s">
        <v>386</v>
      </c>
      <c r="B11" s="502">
        <f>ČOLNARNI!B8</f>
        <v>0</v>
      </c>
    </row>
    <row r="12" spans="1:2" x14ac:dyDescent="0.25">
      <c r="A12" s="501" t="s">
        <v>394</v>
      </c>
      <c r="B12" s="502">
        <f>DRSALIŠČE!D21</f>
        <v>0</v>
      </c>
    </row>
    <row r="13" spans="1:2" x14ac:dyDescent="0.25">
      <c r="A13" s="501" t="s">
        <v>389</v>
      </c>
      <c r="B13" s="502">
        <f>'CIVILNA ZAŠČITA'!B9</f>
        <v>0</v>
      </c>
    </row>
    <row r="14" spans="1:2" x14ac:dyDescent="0.25">
      <c r="A14" s="501" t="s">
        <v>390</v>
      </c>
      <c r="B14" s="502">
        <f>'PRIKAZOVALNIKI OP'!B22</f>
        <v>0</v>
      </c>
    </row>
    <row r="15" spans="1:2" x14ac:dyDescent="0.25">
      <c r="A15" s="501" t="s">
        <v>395</v>
      </c>
      <c r="B15" s="502">
        <f>'Oprema Valvasor'!D43</f>
        <v>0</v>
      </c>
    </row>
    <row r="16" spans="1:2" x14ac:dyDescent="0.25">
      <c r="A16" s="501" t="s">
        <v>396</v>
      </c>
      <c r="B16" s="502">
        <f>'Tržnica Videm'!E44</f>
        <v>0</v>
      </c>
    </row>
    <row r="17" spans="1:2" x14ac:dyDescent="0.25">
      <c r="A17" s="501" t="s">
        <v>497</v>
      </c>
      <c r="B17" s="502">
        <f>'Zavarovanje PP'!L184+'Zavarovanje PP'!M184+'Zavarovanje PP'!N184+'Zavarovanje PP'!O184</f>
        <v>0</v>
      </c>
    </row>
    <row r="18" spans="1:2" x14ac:dyDescent="0.25">
      <c r="A18" s="501" t="s">
        <v>498</v>
      </c>
      <c r="B18" s="502">
        <f>'Zavarovanje stanovanja'!O63+'Zavarovanje stanovanja'!P63+'Zavarovanje stanovanja'!Q63+'Zavarovanje stanovanja'!R63</f>
        <v>0</v>
      </c>
    </row>
    <row r="19" spans="1:2" ht="15.75" thickBot="1" x14ac:dyDescent="0.3">
      <c r="A19" s="501" t="s">
        <v>508</v>
      </c>
      <c r="B19" s="502">
        <f>'Sistem izposoje koles'!D22</f>
        <v>0</v>
      </c>
    </row>
    <row r="20" spans="1:2" ht="15.75" thickBot="1" x14ac:dyDescent="0.3">
      <c r="A20" s="504" t="s">
        <v>11</v>
      </c>
      <c r="B20" s="505">
        <f>SUM(B3:B19)</f>
        <v>0</v>
      </c>
    </row>
    <row r="21" spans="1:2" ht="15.75" thickBot="1" x14ac:dyDescent="0.3">
      <c r="A21" s="506" t="s">
        <v>1</v>
      </c>
      <c r="B21" s="507">
        <f>8.5%*B20</f>
        <v>0</v>
      </c>
    </row>
    <row r="22" spans="1:2" ht="15.75" thickBot="1" x14ac:dyDescent="0.3">
      <c r="A22" s="508" t="s">
        <v>392</v>
      </c>
      <c r="B22" s="509">
        <f>B21+B20</f>
        <v>0</v>
      </c>
    </row>
    <row r="25" spans="1:2" ht="15.75" thickBot="1" x14ac:dyDescent="0.3"/>
    <row r="26" spans="1:2" ht="15.75" thickBot="1" x14ac:dyDescent="0.3">
      <c r="A26" s="510" t="s">
        <v>9</v>
      </c>
    </row>
    <row r="27" spans="1:2" ht="15.75" thickBot="1" x14ac:dyDescent="0.3"/>
    <row r="28" spans="1:2" ht="15.75" customHeight="1" thickBot="1" x14ac:dyDescent="0.3">
      <c r="A28" s="511" t="s">
        <v>801</v>
      </c>
      <c r="B28" s="509">
        <f>'Občina_CKŽ 14'!B79+KS!B150+NEREZINE!B31+'ZAVAROVANJE VOZIL'!K18+'OBJEKT KALCE-NAKLO'!B33+'BAZEN BRESTANICA'!B54+ČOLNARNI!B15+'STADION MG'!B67+DRSALIŠČE!D32+'CIVILNA ZAŠČITA'!B30+'PRIKAZOVALNIKI OP'!B32+'MEMORIALNA DEDIŠČINA'!B31+'Oprema Valvasor'!D54+'Tržnica Videm'!E55+F75+'Sistem izposoje koles'!D33+B34</f>
        <v>0</v>
      </c>
    </row>
    <row r="29" spans="1:2" ht="15.75" thickBot="1" x14ac:dyDescent="0.3">
      <c r="A29" s="512" t="s">
        <v>7</v>
      </c>
      <c r="B29" s="507">
        <f>8.5%*B28</f>
        <v>0</v>
      </c>
    </row>
    <row r="30" spans="1:2" ht="24" thickBot="1" x14ac:dyDescent="0.4">
      <c r="A30" s="513" t="s">
        <v>6</v>
      </c>
      <c r="B30" s="514">
        <f>SUM(B28:B29)</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65433"/>
  <sheetViews>
    <sheetView topLeftCell="A52" zoomScaleNormal="100" zoomScaleSheetLayoutView="50" workbookViewId="0">
      <selection activeCell="A70" sqref="A70:B81"/>
    </sheetView>
  </sheetViews>
  <sheetFormatPr defaultColWidth="17" defaultRowHeight="14.25" x14ac:dyDescent="0.2"/>
  <cols>
    <col min="1" max="1" width="58.5703125" style="814" customWidth="1"/>
    <col min="2" max="2" width="28.85546875" style="814" customWidth="1"/>
    <col min="3" max="3" width="23.28515625" style="814" customWidth="1"/>
    <col min="4" max="4" width="13.5703125" style="814" customWidth="1"/>
    <col min="5" max="6" width="17" style="814"/>
    <col min="7" max="7" width="13.140625" style="814" customWidth="1"/>
    <col min="8" max="8" width="17" style="814"/>
    <col min="9" max="9" width="22.5703125" style="814" customWidth="1"/>
    <col min="10" max="10" width="12" style="814" customWidth="1"/>
    <col min="11" max="11" width="17" style="814"/>
    <col min="12" max="12" width="23.28515625" style="814" customWidth="1"/>
    <col min="13" max="13" width="12" style="814" customWidth="1"/>
    <col min="14" max="14" width="17" style="814"/>
    <col min="15" max="15" width="22.85546875" style="814" customWidth="1"/>
    <col min="16" max="16" width="14.140625" style="814" customWidth="1"/>
    <col min="17" max="17" width="17" style="814"/>
    <col min="18" max="18" width="20.42578125" style="814" customWidth="1"/>
    <col min="19" max="19" width="12.5703125" style="814" customWidth="1"/>
    <col min="20" max="20" width="17" style="814"/>
    <col min="21" max="21" width="21.85546875" style="814" customWidth="1"/>
    <col min="22" max="16384" width="17" style="814"/>
  </cols>
  <sheetData>
    <row r="1" spans="1:23" s="943" customFormat="1" ht="15" x14ac:dyDescent="0.25">
      <c r="A1" s="953" t="s">
        <v>41</v>
      </c>
      <c r="B1" s="952" t="s">
        <v>62</v>
      </c>
      <c r="C1" s="952" t="s">
        <v>39</v>
      </c>
      <c r="D1" s="862" t="s">
        <v>36</v>
      </c>
      <c r="E1" s="879" t="s">
        <v>21</v>
      </c>
      <c r="F1" s="952" t="s">
        <v>109</v>
      </c>
      <c r="G1" s="862" t="s">
        <v>36</v>
      </c>
      <c r="H1" s="879" t="s">
        <v>21</v>
      </c>
      <c r="I1" s="951" t="s">
        <v>65</v>
      </c>
      <c r="J1" s="879" t="s">
        <v>36</v>
      </c>
      <c r="K1" s="879" t="s">
        <v>21</v>
      </c>
      <c r="L1" s="950" t="s">
        <v>110</v>
      </c>
      <c r="M1" s="862" t="s">
        <v>36</v>
      </c>
      <c r="N1" s="879" t="s">
        <v>21</v>
      </c>
      <c r="O1" s="950" t="s">
        <v>64</v>
      </c>
      <c r="P1" s="862" t="s">
        <v>36</v>
      </c>
      <c r="Q1" s="879" t="s">
        <v>21</v>
      </c>
      <c r="R1" s="950" t="s">
        <v>58</v>
      </c>
      <c r="S1" s="862" t="s">
        <v>36</v>
      </c>
      <c r="T1" s="879" t="s">
        <v>21</v>
      </c>
      <c r="U1" s="950" t="s">
        <v>310</v>
      </c>
      <c r="V1" s="862" t="s">
        <v>36</v>
      </c>
      <c r="W1" s="879" t="s">
        <v>21</v>
      </c>
    </row>
    <row r="2" spans="1:23" s="943" customFormat="1" ht="15.75" thickBot="1" x14ac:dyDescent="0.3">
      <c r="A2" s="949"/>
      <c r="B2" s="948"/>
      <c r="C2" s="948" t="s">
        <v>311</v>
      </c>
      <c r="D2" s="945" t="s">
        <v>32</v>
      </c>
      <c r="E2" s="944"/>
      <c r="F2" s="948" t="s">
        <v>312</v>
      </c>
      <c r="G2" s="945" t="s">
        <v>32</v>
      </c>
      <c r="H2" s="944"/>
      <c r="I2" s="947" t="s">
        <v>33</v>
      </c>
      <c r="J2" s="944" t="s">
        <v>32</v>
      </c>
      <c r="K2" s="944"/>
      <c r="L2" s="946" t="s">
        <v>33</v>
      </c>
      <c r="M2" s="945" t="s">
        <v>32</v>
      </c>
      <c r="N2" s="944"/>
      <c r="O2" s="946" t="s">
        <v>33</v>
      </c>
      <c r="P2" s="945" t="s">
        <v>32</v>
      </c>
      <c r="Q2" s="944"/>
      <c r="R2" s="946" t="s">
        <v>33</v>
      </c>
      <c r="S2" s="945" t="s">
        <v>32</v>
      </c>
      <c r="T2" s="944"/>
      <c r="U2" s="946" t="s">
        <v>33</v>
      </c>
      <c r="V2" s="945" t="s">
        <v>32</v>
      </c>
      <c r="W2" s="944"/>
    </row>
    <row r="3" spans="1:23" x14ac:dyDescent="0.2">
      <c r="A3" s="1216" t="s">
        <v>313</v>
      </c>
      <c r="B3" s="1218" t="s">
        <v>314</v>
      </c>
      <c r="C3" s="1210">
        <f>1806973.09+32609.2</f>
        <v>1839582.29</v>
      </c>
      <c r="D3" s="1205"/>
      <c r="E3" s="1210"/>
      <c r="F3" s="1211"/>
      <c r="G3" s="1205"/>
      <c r="H3" s="1210"/>
      <c r="I3" s="941" t="s">
        <v>315</v>
      </c>
      <c r="J3" s="942"/>
      <c r="K3" s="941"/>
      <c r="L3" s="941" t="s">
        <v>315</v>
      </c>
      <c r="M3" s="942"/>
      <c r="N3" s="941"/>
      <c r="O3" s="941" t="s">
        <v>315</v>
      </c>
      <c r="P3" s="942"/>
      <c r="Q3" s="941"/>
      <c r="R3" s="1209" t="s">
        <v>316</v>
      </c>
      <c r="S3" s="1205"/>
      <c r="T3" s="1210"/>
      <c r="U3" s="1209" t="s">
        <v>316</v>
      </c>
      <c r="V3" s="1205"/>
      <c r="W3" s="1207"/>
    </row>
    <row r="4" spans="1:23" ht="15" thickBot="1" x14ac:dyDescent="0.25">
      <c r="A4" s="1217"/>
      <c r="B4" s="1219"/>
      <c r="C4" s="1206"/>
      <c r="D4" s="1206"/>
      <c r="E4" s="1206"/>
      <c r="F4" s="1212"/>
      <c r="G4" s="1206"/>
      <c r="H4" s="1206"/>
      <c r="I4" s="939" t="s">
        <v>317</v>
      </c>
      <c r="J4" s="940"/>
      <c r="K4" s="939"/>
      <c r="L4" s="939" t="s">
        <v>317</v>
      </c>
      <c r="M4" s="940"/>
      <c r="N4" s="939"/>
      <c r="O4" s="939" t="s">
        <v>317</v>
      </c>
      <c r="P4" s="940"/>
      <c r="Q4" s="939"/>
      <c r="R4" s="1206"/>
      <c r="S4" s="1206"/>
      <c r="T4" s="1206"/>
      <c r="U4" s="1206"/>
      <c r="V4" s="1206"/>
      <c r="W4" s="1208"/>
    </row>
    <row r="5" spans="1:23" ht="15.75" thickBot="1" x14ac:dyDescent="0.3">
      <c r="A5" s="938" t="s">
        <v>0</v>
      </c>
      <c r="B5" s="937"/>
      <c r="C5" s="824">
        <f>SUM(C3:C4)</f>
        <v>1839582.29</v>
      </c>
      <c r="D5" s="936"/>
      <c r="E5" s="824">
        <f>SUM(E3:E4)</f>
        <v>0</v>
      </c>
      <c r="F5" s="935">
        <f>SUM(F3:F4)</f>
        <v>0</v>
      </c>
      <c r="G5" s="815"/>
      <c r="H5" s="824">
        <f>SUM(H3:H4)</f>
        <v>0</v>
      </c>
      <c r="I5" s="934"/>
      <c r="J5" s="815"/>
      <c r="K5" s="824">
        <f>SUM(K3:K4)</f>
        <v>0</v>
      </c>
      <c r="L5" s="934"/>
      <c r="M5" s="815"/>
      <c r="N5" s="824">
        <f>SUM(N3:N4)</f>
        <v>0</v>
      </c>
      <c r="O5" s="934"/>
      <c r="P5" s="815"/>
      <c r="Q5" s="824">
        <f>SUM(Q3:Q4)</f>
        <v>0</v>
      </c>
      <c r="R5" s="934"/>
      <c r="S5" s="815"/>
      <c r="T5" s="824">
        <f>SUM(T3:T4)</f>
        <v>0</v>
      </c>
      <c r="U5" s="934"/>
      <c r="V5" s="933"/>
      <c r="W5" s="824">
        <f>SUM(W3:W4)</f>
        <v>0</v>
      </c>
    </row>
    <row r="6" spans="1:23" ht="15" x14ac:dyDescent="0.25">
      <c r="A6" s="856" t="s">
        <v>27</v>
      </c>
      <c r="B6" s="932">
        <f>E5+H5+K5+N5+Q5+T5+W5</f>
        <v>0</v>
      </c>
      <c r="C6" s="921"/>
      <c r="D6" s="921"/>
      <c r="E6" s="921"/>
      <c r="F6" s="921"/>
    </row>
    <row r="7" spans="1:23" ht="15.75" thickBot="1" x14ac:dyDescent="0.3">
      <c r="A7" s="852" t="s">
        <v>16</v>
      </c>
      <c r="B7" s="931"/>
      <c r="C7" s="921"/>
      <c r="D7" s="921"/>
      <c r="E7" s="921"/>
      <c r="F7" s="921"/>
    </row>
    <row r="8" spans="1:23" ht="15.75" thickTop="1" x14ac:dyDescent="0.25">
      <c r="A8" s="850" t="s">
        <v>15</v>
      </c>
      <c r="B8" s="930">
        <f>B6+B7</f>
        <v>0</v>
      </c>
      <c r="C8" s="921"/>
      <c r="D8" s="921"/>
      <c r="E8" s="921"/>
      <c r="F8" s="921"/>
    </row>
    <row r="9" spans="1:23" ht="15.75" thickBot="1" x14ac:dyDescent="0.3">
      <c r="A9" s="831" t="s">
        <v>1</v>
      </c>
      <c r="B9" s="929">
        <f>8.5%*B8</f>
        <v>0</v>
      </c>
      <c r="C9" s="921"/>
      <c r="D9" s="921"/>
      <c r="E9" s="921"/>
      <c r="F9" s="921"/>
    </row>
    <row r="10" spans="1:23" ht="15.75" thickBot="1" x14ac:dyDescent="0.3">
      <c r="A10" s="848" t="s">
        <v>14</v>
      </c>
      <c r="B10" s="928">
        <f>SUM(B8:B9)</f>
        <v>0</v>
      </c>
      <c r="C10" s="921"/>
      <c r="D10" s="921"/>
      <c r="E10" s="921"/>
      <c r="F10" s="921"/>
    </row>
    <row r="11" spans="1:23" ht="15" x14ac:dyDescent="0.25">
      <c r="A11" s="927"/>
      <c r="B11" s="921"/>
      <c r="C11" s="921"/>
      <c r="D11" s="921"/>
      <c r="E11" s="921"/>
      <c r="F11" s="921"/>
    </row>
    <row r="12" spans="1:23" ht="15" x14ac:dyDescent="0.25">
      <c r="A12" s="926" t="s">
        <v>59</v>
      </c>
      <c r="B12" s="925"/>
      <c r="C12" s="925"/>
      <c r="D12" s="925"/>
      <c r="E12" s="921"/>
      <c r="F12" s="921"/>
    </row>
    <row r="13" spans="1:23" x14ac:dyDescent="0.2">
      <c r="A13" s="925" t="s">
        <v>100</v>
      </c>
      <c r="B13" s="922">
        <v>10000</v>
      </c>
      <c r="C13" s="925" t="s">
        <v>318</v>
      </c>
      <c r="D13" s="921"/>
      <c r="E13" s="921"/>
    </row>
    <row r="14" spans="1:23" x14ac:dyDescent="0.2">
      <c r="A14" s="925"/>
      <c r="B14" s="922">
        <v>5000</v>
      </c>
      <c r="C14" s="925" t="s">
        <v>319</v>
      </c>
      <c r="D14" s="921"/>
      <c r="E14" s="921"/>
    </row>
    <row r="15" spans="1:23" x14ac:dyDescent="0.2">
      <c r="A15" s="925" t="s">
        <v>320</v>
      </c>
      <c r="B15" s="922">
        <v>10000</v>
      </c>
      <c r="C15" s="925" t="s">
        <v>321</v>
      </c>
      <c r="D15" s="921"/>
      <c r="E15" s="921"/>
    </row>
    <row r="16" spans="1:23" x14ac:dyDescent="0.2">
      <c r="A16" s="925" t="s">
        <v>98</v>
      </c>
      <c r="B16" s="922">
        <v>10000</v>
      </c>
      <c r="C16" s="925" t="s">
        <v>321</v>
      </c>
      <c r="D16" s="921"/>
      <c r="E16" s="921"/>
    </row>
    <row r="17" spans="1:6" x14ac:dyDescent="0.2">
      <c r="A17" s="921" t="s">
        <v>322</v>
      </c>
      <c r="B17" s="922">
        <v>1000</v>
      </c>
      <c r="C17" s="925" t="s">
        <v>323</v>
      </c>
      <c r="D17" s="921"/>
      <c r="E17" s="921"/>
    </row>
    <row r="18" spans="1:6" ht="15" x14ac:dyDescent="0.25">
      <c r="A18" s="921" t="s">
        <v>324</v>
      </c>
      <c r="B18" s="922">
        <v>1000</v>
      </c>
      <c r="C18" s="925" t="s">
        <v>323</v>
      </c>
      <c r="D18" s="921"/>
      <c r="E18" s="920"/>
    </row>
    <row r="19" spans="1:6" ht="15" x14ac:dyDescent="0.25">
      <c r="A19" s="921" t="s">
        <v>58</v>
      </c>
      <c r="B19" s="922">
        <v>1000</v>
      </c>
      <c r="C19" s="925" t="s">
        <v>323</v>
      </c>
      <c r="D19" s="921"/>
      <c r="E19" s="920"/>
    </row>
    <row r="20" spans="1:6" ht="15" x14ac:dyDescent="0.25">
      <c r="A20" s="921" t="s">
        <v>325</v>
      </c>
      <c r="B20" s="922">
        <v>20000</v>
      </c>
      <c r="C20" s="925" t="s">
        <v>318</v>
      </c>
      <c r="D20" s="921"/>
      <c r="E20" s="920"/>
    </row>
    <row r="21" spans="1:6" ht="7.5" customHeight="1" x14ac:dyDescent="0.25">
      <c r="A21" s="921"/>
      <c r="B21" s="922"/>
      <c r="C21" s="925"/>
      <c r="D21" s="921"/>
      <c r="E21" s="920"/>
    </row>
    <row r="22" spans="1:6" ht="15" x14ac:dyDescent="0.25">
      <c r="A22" s="924" t="s">
        <v>26</v>
      </c>
      <c r="B22" s="923"/>
      <c r="C22" s="922"/>
      <c r="D22" s="921"/>
      <c r="E22" s="921"/>
      <c r="F22" s="920"/>
    </row>
    <row r="23" spans="1:6" ht="15.75" thickBot="1" x14ac:dyDescent="0.3">
      <c r="A23" s="919"/>
      <c r="B23" s="919"/>
      <c r="C23" s="918"/>
    </row>
    <row r="24" spans="1:6" ht="15.75" thickBot="1" x14ac:dyDescent="0.3">
      <c r="A24" s="837" t="s">
        <v>326</v>
      </c>
      <c r="B24" s="917" t="s">
        <v>24</v>
      </c>
      <c r="C24" s="863" t="s">
        <v>327</v>
      </c>
      <c r="D24" s="862" t="s">
        <v>22</v>
      </c>
      <c r="E24" s="879" t="s">
        <v>21</v>
      </c>
      <c r="F24" s="902"/>
    </row>
    <row r="25" spans="1:6" ht="30" customHeight="1" x14ac:dyDescent="0.2">
      <c r="A25" s="916" t="s">
        <v>328</v>
      </c>
      <c r="B25" s="915" t="s">
        <v>329</v>
      </c>
      <c r="C25" s="914">
        <f>C27-C26</f>
        <v>211975.78</v>
      </c>
      <c r="D25" s="913"/>
      <c r="E25" s="912"/>
      <c r="F25" s="893"/>
    </row>
    <row r="26" spans="1:6" ht="30" customHeight="1" thickBot="1" x14ac:dyDescent="0.25">
      <c r="A26" s="911"/>
      <c r="B26" s="910" t="s">
        <v>340</v>
      </c>
      <c r="C26" s="842">
        <v>47039.040000000001</v>
      </c>
      <c r="D26" s="895"/>
      <c r="E26" s="894"/>
      <c r="F26" s="893"/>
    </row>
    <row r="27" spans="1:6" ht="15.75" thickBot="1" x14ac:dyDescent="0.3">
      <c r="A27" s="874" t="s">
        <v>0</v>
      </c>
      <c r="B27" s="909"/>
      <c r="C27" s="908">
        <f>258285.22+729.6</f>
        <v>259014.82</v>
      </c>
      <c r="D27" s="890"/>
      <c r="E27" s="871">
        <f>SUM(E25:E26)</f>
        <v>0</v>
      </c>
      <c r="F27" s="889"/>
    </row>
    <row r="28" spans="1:6" ht="15" x14ac:dyDescent="0.25">
      <c r="A28" s="856" t="s">
        <v>223</v>
      </c>
      <c r="B28" s="888">
        <f>E27</f>
        <v>0</v>
      </c>
      <c r="C28" s="854"/>
      <c r="D28" s="840"/>
    </row>
    <row r="29" spans="1:6" ht="15.75" thickBot="1" x14ac:dyDescent="0.3">
      <c r="A29" s="852" t="s">
        <v>16</v>
      </c>
      <c r="B29" s="887"/>
      <c r="C29" s="884"/>
      <c r="D29" s="840"/>
    </row>
    <row r="30" spans="1:6" ht="15.75" thickTop="1" x14ac:dyDescent="0.25">
      <c r="A30" s="850" t="s">
        <v>15</v>
      </c>
      <c r="B30" s="886">
        <f>B28+B29</f>
        <v>0</v>
      </c>
      <c r="C30" s="884"/>
      <c r="D30" s="840"/>
    </row>
    <row r="31" spans="1:6" ht="15.75" thickBot="1" x14ac:dyDescent="0.3">
      <c r="A31" s="831" t="s">
        <v>1</v>
      </c>
      <c r="B31" s="885">
        <f>8.5%*B30</f>
        <v>0</v>
      </c>
      <c r="C31" s="884"/>
      <c r="D31" s="840"/>
    </row>
    <row r="32" spans="1:6" ht="15.75" thickBot="1" x14ac:dyDescent="0.3">
      <c r="A32" s="848" t="s">
        <v>14</v>
      </c>
      <c r="B32" s="883">
        <f>B30+B31</f>
        <v>0</v>
      </c>
      <c r="C32" s="882"/>
      <c r="D32" s="840"/>
    </row>
    <row r="33" spans="1:7" ht="6.75" customHeight="1" x14ac:dyDescent="0.25">
      <c r="A33" s="907"/>
      <c r="B33" s="906"/>
      <c r="C33" s="905"/>
      <c r="D33" s="840"/>
    </row>
    <row r="34" spans="1:7" ht="81.75" customHeight="1" x14ac:dyDescent="0.25">
      <c r="A34" s="1213" t="s">
        <v>330</v>
      </c>
      <c r="B34" s="1213"/>
      <c r="C34" s="1213"/>
      <c r="D34" s="1213"/>
      <c r="E34" s="1213"/>
    </row>
    <row r="35" spans="1:7" ht="15.75" thickBot="1" x14ac:dyDescent="0.3">
      <c r="A35" s="904"/>
    </row>
    <row r="36" spans="1:7" ht="15.75" thickBot="1" x14ac:dyDescent="0.3">
      <c r="A36" s="837" t="s">
        <v>25</v>
      </c>
      <c r="B36" s="903" t="s">
        <v>24</v>
      </c>
      <c r="C36" s="863" t="s">
        <v>23</v>
      </c>
      <c r="D36" s="862" t="s">
        <v>22</v>
      </c>
      <c r="E36" s="879" t="s">
        <v>21</v>
      </c>
      <c r="F36" s="902"/>
    </row>
    <row r="37" spans="1:7" x14ac:dyDescent="0.2">
      <c r="A37" s="1214" t="s">
        <v>331</v>
      </c>
      <c r="B37" s="901" t="s">
        <v>332</v>
      </c>
      <c r="C37" s="900">
        <f>C3*0.05</f>
        <v>91979.114500000011</v>
      </c>
      <c r="D37" s="899"/>
      <c r="E37" s="898"/>
      <c r="F37" s="893"/>
    </row>
    <row r="38" spans="1:7" ht="15" thickBot="1" x14ac:dyDescent="0.25">
      <c r="A38" s="1215"/>
      <c r="B38" s="897" t="s">
        <v>333</v>
      </c>
      <c r="C38" s="896">
        <f>1119.05+154756.48+97828.28+40976.67+48622.06</f>
        <v>343302.54</v>
      </c>
      <c r="D38" s="895"/>
      <c r="E38" s="894"/>
      <c r="F38" s="893"/>
    </row>
    <row r="39" spans="1:7" ht="15.75" thickBot="1" x14ac:dyDescent="0.3">
      <c r="A39" s="874" t="s">
        <v>0</v>
      </c>
      <c r="B39" s="892"/>
      <c r="C39" s="891">
        <f>SUM(C37:C38)</f>
        <v>435281.6545</v>
      </c>
      <c r="D39" s="890"/>
      <c r="E39" s="871">
        <f>SUM(E37:E38)</f>
        <v>0</v>
      </c>
      <c r="F39" s="889"/>
    </row>
    <row r="40" spans="1:7" ht="15" x14ac:dyDescent="0.25">
      <c r="A40" s="856" t="s">
        <v>223</v>
      </c>
      <c r="B40" s="888">
        <f>E39</f>
        <v>0</v>
      </c>
      <c r="C40" s="854"/>
    </row>
    <row r="41" spans="1:7" ht="15.75" thickBot="1" x14ac:dyDescent="0.3">
      <c r="A41" s="852" t="s">
        <v>16</v>
      </c>
      <c r="B41" s="887"/>
      <c r="C41" s="884"/>
    </row>
    <row r="42" spans="1:7" ht="15.75" thickTop="1" x14ac:dyDescent="0.25">
      <c r="A42" s="850" t="s">
        <v>15</v>
      </c>
      <c r="B42" s="886">
        <f>B40+B41</f>
        <v>0</v>
      </c>
      <c r="C42" s="884"/>
    </row>
    <row r="43" spans="1:7" ht="15.75" thickBot="1" x14ac:dyDescent="0.3">
      <c r="A43" s="831" t="s">
        <v>1</v>
      </c>
      <c r="B43" s="885">
        <f>8.5%*B42</f>
        <v>0</v>
      </c>
      <c r="C43" s="884"/>
    </row>
    <row r="44" spans="1:7" ht="15.75" thickBot="1" x14ac:dyDescent="0.3">
      <c r="A44" s="848" t="s">
        <v>14</v>
      </c>
      <c r="B44" s="883">
        <f>B42+B43</f>
        <v>0</v>
      </c>
      <c r="C44" s="882"/>
    </row>
    <row r="45" spans="1:7" ht="6" customHeight="1" x14ac:dyDescent="0.25">
      <c r="A45" s="845"/>
      <c r="B45" s="870"/>
      <c r="C45" s="881"/>
    </row>
    <row r="46" spans="1:7" ht="15" x14ac:dyDescent="0.25">
      <c r="A46" s="839" t="s">
        <v>13</v>
      </c>
      <c r="B46" s="838"/>
      <c r="C46" s="840"/>
    </row>
    <row r="47" spans="1:7" ht="15.75" thickBot="1" x14ac:dyDescent="0.3">
      <c r="A47" s="880"/>
      <c r="B47" s="838"/>
      <c r="C47" s="840"/>
    </row>
    <row r="48" spans="1:7" ht="15.75" thickBot="1" x14ac:dyDescent="0.3">
      <c r="A48" s="837" t="s">
        <v>72</v>
      </c>
      <c r="B48" s="1224" t="s">
        <v>24</v>
      </c>
      <c r="C48" s="1243"/>
      <c r="D48" s="1244"/>
      <c r="E48" s="863" t="s">
        <v>57</v>
      </c>
      <c r="F48" s="862" t="s">
        <v>22</v>
      </c>
      <c r="G48" s="879" t="s">
        <v>21</v>
      </c>
    </row>
    <row r="49" spans="1:7" ht="15" thickBot="1" x14ac:dyDescent="0.25">
      <c r="A49" s="878" t="s">
        <v>313</v>
      </c>
      <c r="B49" s="1245" t="s">
        <v>334</v>
      </c>
      <c r="C49" s="1246"/>
      <c r="D49" s="1247"/>
      <c r="E49" s="877">
        <v>20000</v>
      </c>
      <c r="F49" s="876"/>
      <c r="G49" s="875"/>
    </row>
    <row r="50" spans="1:7" ht="15.75" thickBot="1" x14ac:dyDescent="0.3">
      <c r="A50" s="874" t="s">
        <v>0</v>
      </c>
      <c r="B50" s="1228"/>
      <c r="C50" s="1229"/>
      <c r="D50" s="1230"/>
      <c r="E50" s="873">
        <f>SUM(E49:E49)</f>
        <v>20000</v>
      </c>
      <c r="F50" s="872"/>
      <c r="G50" s="871">
        <f>SUM(G49:G49)</f>
        <v>0</v>
      </c>
    </row>
    <row r="51" spans="1:7" ht="15" x14ac:dyDescent="0.25">
      <c r="A51" s="856" t="s">
        <v>27</v>
      </c>
      <c r="B51" s="1231">
        <f>G50</f>
        <v>0</v>
      </c>
      <c r="C51" s="1232"/>
      <c r="D51" s="1233"/>
      <c r="E51" s="866"/>
      <c r="F51" s="865"/>
      <c r="G51" s="864"/>
    </row>
    <row r="52" spans="1:7" ht="15.75" thickBot="1" x14ac:dyDescent="0.3">
      <c r="A52" s="852" t="s">
        <v>16</v>
      </c>
      <c r="B52" s="1234"/>
      <c r="C52" s="1235"/>
      <c r="D52" s="1236"/>
      <c r="E52" s="866"/>
      <c r="F52" s="865"/>
      <c r="G52" s="864"/>
    </row>
    <row r="53" spans="1:7" ht="15.75" thickTop="1" x14ac:dyDescent="0.25">
      <c r="A53" s="850" t="s">
        <v>15</v>
      </c>
      <c r="B53" s="1237">
        <f t="shared" ref="B53:D53" si="0">B51+B52</f>
        <v>0</v>
      </c>
      <c r="C53" s="1238">
        <f t="shared" si="0"/>
        <v>0</v>
      </c>
      <c r="D53" s="1239">
        <f t="shared" si="0"/>
        <v>0</v>
      </c>
      <c r="E53" s="866"/>
      <c r="F53" s="865"/>
      <c r="G53" s="864"/>
    </row>
    <row r="54" spans="1:7" ht="15.75" thickBot="1" x14ac:dyDescent="0.3">
      <c r="A54" s="831" t="s">
        <v>1</v>
      </c>
      <c r="B54" s="1240">
        <f>8.5%*B53</f>
        <v>0</v>
      </c>
      <c r="C54" s="1241"/>
      <c r="D54" s="1242"/>
      <c r="E54" s="866"/>
      <c r="F54" s="865"/>
      <c r="G54" s="864"/>
    </row>
    <row r="55" spans="1:7" ht="15.75" thickBot="1" x14ac:dyDescent="0.3">
      <c r="A55" s="848" t="s">
        <v>14</v>
      </c>
      <c r="B55" s="1220">
        <f>SUM(B53:D54)</f>
        <v>0</v>
      </c>
      <c r="C55" s="1221"/>
      <c r="D55" s="1222"/>
      <c r="E55" s="866"/>
      <c r="F55" s="865"/>
      <c r="G55" s="864"/>
    </row>
    <row r="56" spans="1:7" ht="5.25" customHeight="1" x14ac:dyDescent="0.25">
      <c r="A56" s="845"/>
      <c r="B56" s="870"/>
      <c r="C56" s="870"/>
      <c r="D56" s="870"/>
      <c r="E56" s="866"/>
      <c r="F56" s="865"/>
      <c r="G56" s="864"/>
    </row>
    <row r="57" spans="1:7" ht="15" x14ac:dyDescent="0.25">
      <c r="A57" s="839" t="s">
        <v>13</v>
      </c>
      <c r="B57" s="870"/>
      <c r="C57" s="870"/>
      <c r="D57" s="870"/>
      <c r="E57" s="866"/>
      <c r="F57" s="865"/>
      <c r="G57" s="864"/>
    </row>
    <row r="58" spans="1:7" ht="15.75" thickBot="1" x14ac:dyDescent="0.25">
      <c r="A58" s="869"/>
      <c r="B58" s="868"/>
      <c r="C58" s="867"/>
      <c r="D58" s="843"/>
      <c r="E58" s="866"/>
      <c r="F58" s="865"/>
      <c r="G58" s="864"/>
    </row>
    <row r="59" spans="1:7" ht="15.75" thickBot="1" x14ac:dyDescent="0.3">
      <c r="A59" s="837" t="s">
        <v>251</v>
      </c>
      <c r="B59" s="863" t="s">
        <v>335</v>
      </c>
      <c r="C59" s="863" t="s">
        <v>336</v>
      </c>
      <c r="D59" s="1224" t="s">
        <v>248</v>
      </c>
      <c r="E59" s="1225"/>
      <c r="F59" s="862" t="s">
        <v>22</v>
      </c>
      <c r="G59" s="861" t="s">
        <v>21</v>
      </c>
    </row>
    <row r="60" spans="1:7" ht="15" thickBot="1" x14ac:dyDescent="0.25">
      <c r="A60" s="860" t="s">
        <v>337</v>
      </c>
      <c r="B60" s="859">
        <v>75</v>
      </c>
      <c r="C60" s="859">
        <v>26328</v>
      </c>
      <c r="D60" s="1226">
        <v>40000</v>
      </c>
      <c r="E60" s="1227"/>
      <c r="F60" s="858"/>
      <c r="G60" s="857"/>
    </row>
    <row r="61" spans="1:7" ht="15" x14ac:dyDescent="0.25">
      <c r="A61" s="856" t="s">
        <v>223</v>
      </c>
      <c r="B61" s="855">
        <f>G60</f>
        <v>0</v>
      </c>
      <c r="C61" s="854"/>
      <c r="D61" s="842"/>
      <c r="E61" s="841"/>
      <c r="F61" s="840"/>
      <c r="G61" s="853"/>
    </row>
    <row r="62" spans="1:7" ht="15.75" thickBot="1" x14ac:dyDescent="0.3">
      <c r="A62" s="852" t="s">
        <v>16</v>
      </c>
      <c r="B62" s="851"/>
      <c r="C62" s="846"/>
      <c r="D62" s="842"/>
      <c r="E62" s="841"/>
      <c r="F62" s="840"/>
      <c r="G62" s="840"/>
    </row>
    <row r="63" spans="1:7" ht="15.75" thickTop="1" x14ac:dyDescent="0.25">
      <c r="A63" s="850" t="s">
        <v>15</v>
      </c>
      <c r="B63" s="849">
        <f t="shared" ref="B63" si="1">B61+B62</f>
        <v>0</v>
      </c>
      <c r="C63" s="846"/>
      <c r="D63" s="842"/>
      <c r="E63" s="841"/>
      <c r="F63" s="840"/>
    </row>
    <row r="64" spans="1:7" ht="15.75" thickBot="1" x14ac:dyDescent="0.3">
      <c r="A64" s="831" t="s">
        <v>1</v>
      </c>
      <c r="B64" s="830">
        <f>8.5%*B63</f>
        <v>0</v>
      </c>
      <c r="C64" s="846"/>
      <c r="D64" s="842"/>
      <c r="E64" s="841"/>
      <c r="F64" s="840"/>
    </row>
    <row r="65" spans="1:7" ht="15.75" thickBot="1" x14ac:dyDescent="0.3">
      <c r="A65" s="848" t="s">
        <v>14</v>
      </c>
      <c r="B65" s="847">
        <f>B64+B63</f>
        <v>0</v>
      </c>
      <c r="C65" s="846"/>
      <c r="D65" s="842"/>
      <c r="E65" s="841"/>
      <c r="F65" s="840"/>
    </row>
    <row r="66" spans="1:7" ht="6" customHeight="1" x14ac:dyDescent="0.25">
      <c r="A66" s="845"/>
      <c r="B66" s="844"/>
      <c r="C66" s="843"/>
      <c r="D66" s="842"/>
      <c r="E66" s="841"/>
      <c r="F66" s="840"/>
    </row>
    <row r="67" spans="1:7" ht="60.75" customHeight="1" x14ac:dyDescent="0.25">
      <c r="A67" s="1223" t="s">
        <v>338</v>
      </c>
      <c r="B67" s="1223"/>
      <c r="C67" s="1223"/>
      <c r="D67" s="1223"/>
      <c r="E67" s="1223"/>
      <c r="F67" s="1223"/>
      <c r="G67" s="1223"/>
    </row>
    <row r="68" spans="1:7" ht="15" x14ac:dyDescent="0.25">
      <c r="A68" s="839" t="s">
        <v>341</v>
      </c>
    </row>
    <row r="69" spans="1:7" ht="15.75" thickBot="1" x14ac:dyDescent="0.3">
      <c r="A69" s="839"/>
      <c r="B69" s="838"/>
    </row>
    <row r="70" spans="1:7" ht="15.75" thickBot="1" x14ac:dyDescent="0.3">
      <c r="A70" s="837" t="s">
        <v>339</v>
      </c>
      <c r="B70" s="836" t="s">
        <v>519</v>
      </c>
    </row>
    <row r="71" spans="1:7" ht="15.75" thickBot="1" x14ac:dyDescent="0.3">
      <c r="A71" s="835"/>
      <c r="B71" s="834"/>
    </row>
    <row r="72" spans="1:7" ht="15.75" thickTop="1" x14ac:dyDescent="0.25">
      <c r="A72" s="833" t="s">
        <v>11</v>
      </c>
      <c r="B72" s="832">
        <f>B63+B53+B42+B30+B8</f>
        <v>0</v>
      </c>
      <c r="E72" s="821"/>
    </row>
    <row r="73" spans="1:7" ht="15.75" thickBot="1" x14ac:dyDescent="0.3">
      <c r="A73" s="831" t="s">
        <v>1</v>
      </c>
      <c r="B73" s="830">
        <f>8.5%*B72</f>
        <v>0</v>
      </c>
      <c r="E73" s="821"/>
    </row>
    <row r="74" spans="1:7" ht="15.75" thickBot="1" x14ac:dyDescent="0.3">
      <c r="A74" s="829" t="s">
        <v>10</v>
      </c>
      <c r="B74" s="828">
        <f>B73+B72</f>
        <v>0</v>
      </c>
      <c r="E74" s="821"/>
    </row>
    <row r="75" spans="1:7" ht="15.75" thickTop="1" x14ac:dyDescent="0.25">
      <c r="E75" s="821"/>
    </row>
    <row r="76" spans="1:7" ht="15.75" thickBot="1" x14ac:dyDescent="0.3">
      <c r="E76" s="821"/>
    </row>
    <row r="77" spans="1:7" ht="15.75" thickBot="1" x14ac:dyDescent="0.3">
      <c r="A77" s="827" t="s">
        <v>9</v>
      </c>
      <c r="B77" s="826"/>
      <c r="E77" s="821"/>
    </row>
    <row r="78" spans="1:7" ht="15.75" thickBot="1" x14ac:dyDescent="0.3">
      <c r="A78" s="826"/>
      <c r="B78" s="826"/>
      <c r="E78" s="821"/>
    </row>
    <row r="79" spans="1:7" ht="15.75" thickBot="1" x14ac:dyDescent="0.3">
      <c r="A79" s="825" t="s">
        <v>8</v>
      </c>
      <c r="B79" s="824"/>
      <c r="E79" s="821"/>
    </row>
    <row r="80" spans="1:7" ht="15.75" thickBot="1" x14ac:dyDescent="0.3">
      <c r="A80" s="823" t="s">
        <v>7</v>
      </c>
      <c r="B80" s="822">
        <f>8.5%*B79</f>
        <v>0</v>
      </c>
      <c r="E80" s="821"/>
    </row>
    <row r="81" spans="1:7" ht="24" thickBot="1" x14ac:dyDescent="0.4">
      <c r="A81" s="820" t="s">
        <v>6</v>
      </c>
      <c r="B81" s="819">
        <f>B79+B80</f>
        <v>0</v>
      </c>
    </row>
    <row r="82" spans="1:7" ht="23.25" x14ac:dyDescent="0.35">
      <c r="A82" s="818"/>
      <c r="B82" s="817"/>
    </row>
    <row r="83" spans="1:7" x14ac:dyDescent="0.2">
      <c r="A83" s="814" t="s">
        <v>5</v>
      </c>
      <c r="D83" s="814" t="s">
        <v>4</v>
      </c>
      <c r="G83" s="814" t="s">
        <v>3</v>
      </c>
    </row>
    <row r="64561" ht="0.75" customHeight="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t="11.25" hidden="1" customHeight="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t="10.5" hidden="1" customHeight="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t="6.75" hidden="1" customHeight="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t="2.25" hidden="1" customHeight="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spans="4:4" hidden="1" x14ac:dyDescent="0.2"/>
    <row r="65426" spans="4:4" hidden="1" x14ac:dyDescent="0.2"/>
    <row r="65427" spans="4:4" hidden="1" x14ac:dyDescent="0.2"/>
    <row r="65428" spans="4:4" hidden="1" x14ac:dyDescent="0.2"/>
    <row r="65429" spans="4:4" hidden="1" x14ac:dyDescent="0.2"/>
    <row r="65430" spans="4:4" hidden="1" x14ac:dyDescent="0.2"/>
    <row r="65431" spans="4:4" hidden="1" x14ac:dyDescent="0.2"/>
    <row r="65432" spans="4:4" hidden="1" x14ac:dyDescent="0.2">
      <c r="D65432" s="814">
        <f>SUM(D1:D65431)</f>
        <v>40000</v>
      </c>
    </row>
    <row r="65433" spans="4:4" hidden="1" x14ac:dyDescent="0.2"/>
  </sheetData>
  <mergeCells count="27">
    <mergeCell ref="B55:D55"/>
    <mergeCell ref="D3:D4"/>
    <mergeCell ref="E3:E4"/>
    <mergeCell ref="A67:G67"/>
    <mergeCell ref="D59:E59"/>
    <mergeCell ref="D60:E60"/>
    <mergeCell ref="B50:D50"/>
    <mergeCell ref="B51:D51"/>
    <mergeCell ref="B52:D52"/>
    <mergeCell ref="B53:D53"/>
    <mergeCell ref="B54:D54"/>
    <mergeCell ref="B48:D48"/>
    <mergeCell ref="B49:D49"/>
    <mergeCell ref="G3:G4"/>
    <mergeCell ref="H3:H4"/>
    <mergeCell ref="F3:F4"/>
    <mergeCell ref="A34:E34"/>
    <mergeCell ref="A37:A38"/>
    <mergeCell ref="A3:A4"/>
    <mergeCell ref="B3:B4"/>
    <mergeCell ref="C3:C4"/>
    <mergeCell ref="V3:V4"/>
    <mergeCell ref="W3:W4"/>
    <mergeCell ref="R3:R4"/>
    <mergeCell ref="S3:S4"/>
    <mergeCell ref="T3:T4"/>
    <mergeCell ref="U3:U4"/>
  </mergeCells>
  <pageMargins left="0.75" right="0.75" top="0.39370078740157483" bottom="0.39370078740157483" header="0" footer="0"/>
  <pageSetup paperSize="8" scale="4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85"/>
  <sheetViews>
    <sheetView zoomScale="75" zoomScaleNormal="75" workbookViewId="0">
      <selection activeCell="A60" sqref="A60:A62"/>
    </sheetView>
  </sheetViews>
  <sheetFormatPr defaultColWidth="9.140625" defaultRowHeight="14.25" x14ac:dyDescent="0.2"/>
  <cols>
    <col min="1" max="1" width="57.7109375" style="814" customWidth="1"/>
    <col min="2" max="2" width="24.85546875" style="814" customWidth="1"/>
    <col min="3" max="3" width="25.42578125" style="814" customWidth="1"/>
    <col min="4" max="4" width="13.85546875" style="814" customWidth="1"/>
    <col min="5" max="5" width="20.85546875" style="814" customWidth="1"/>
    <col min="6" max="6" width="12.7109375" style="814" customWidth="1"/>
    <col min="7" max="7" width="10.85546875" style="814" bestFit="1" customWidth="1"/>
    <col min="8" max="8" width="15.28515625" style="814" customWidth="1"/>
    <col min="9" max="9" width="15.7109375" style="814" customWidth="1"/>
    <col min="10" max="10" width="10.7109375" style="814" customWidth="1"/>
    <col min="11" max="11" width="13.42578125" style="814" bestFit="1" customWidth="1"/>
    <col min="12" max="12" width="7.85546875" style="814" customWidth="1"/>
    <col min="13" max="13" width="10.28515625" style="814" customWidth="1"/>
    <col min="14" max="14" width="13.42578125" style="814" bestFit="1" customWidth="1"/>
    <col min="15" max="15" width="7" style="814" customWidth="1"/>
    <col min="16" max="16" width="9.28515625" style="814" bestFit="1" customWidth="1"/>
    <col min="17" max="17" width="14.5703125" style="814" customWidth="1"/>
    <col min="18" max="18" width="6.140625" style="814" customWidth="1"/>
    <col min="19" max="19" width="11.85546875" style="814" customWidth="1"/>
    <col min="20" max="16384" width="9.140625" style="814"/>
  </cols>
  <sheetData>
    <row r="1" spans="1:19" ht="15" x14ac:dyDescent="0.25">
      <c r="A1" s="953" t="s">
        <v>41</v>
      </c>
      <c r="B1" s="1355" t="s">
        <v>249</v>
      </c>
      <c r="C1" s="1356"/>
      <c r="D1" s="1357"/>
      <c r="E1" s="1026" t="s">
        <v>39</v>
      </c>
      <c r="F1" s="879" t="s">
        <v>36</v>
      </c>
      <c r="G1" s="879" t="s">
        <v>21</v>
      </c>
      <c r="H1" s="952" t="s">
        <v>109</v>
      </c>
      <c r="I1" s="862" t="s">
        <v>36</v>
      </c>
      <c r="J1" s="879" t="s">
        <v>21</v>
      </c>
      <c r="K1" s="950" t="s">
        <v>65</v>
      </c>
      <c r="L1" s="862" t="s">
        <v>36</v>
      </c>
      <c r="M1" s="879" t="s">
        <v>21</v>
      </c>
      <c r="N1" s="950" t="s">
        <v>58</v>
      </c>
      <c r="O1" s="862" t="s">
        <v>36</v>
      </c>
      <c r="P1" s="879" t="s">
        <v>21</v>
      </c>
      <c r="Q1" s="950" t="s">
        <v>267</v>
      </c>
      <c r="R1" s="862" t="s">
        <v>36</v>
      </c>
      <c r="S1" s="879" t="s">
        <v>21</v>
      </c>
    </row>
    <row r="2" spans="1:19" ht="15.75" thickBot="1" x14ac:dyDescent="0.3">
      <c r="A2" s="949"/>
      <c r="B2" s="1358"/>
      <c r="C2" s="1359"/>
      <c r="D2" s="1360"/>
      <c r="E2" s="1025" t="s">
        <v>35</v>
      </c>
      <c r="F2" s="944" t="s">
        <v>32</v>
      </c>
      <c r="G2" s="944"/>
      <c r="H2" s="948" t="s">
        <v>55</v>
      </c>
      <c r="I2" s="945" t="s">
        <v>32</v>
      </c>
      <c r="J2" s="944"/>
      <c r="K2" s="946" t="s">
        <v>33</v>
      </c>
      <c r="L2" s="945" t="s">
        <v>32</v>
      </c>
      <c r="M2" s="944"/>
      <c r="N2" s="946" t="s">
        <v>33</v>
      </c>
      <c r="O2" s="945" t="s">
        <v>32</v>
      </c>
      <c r="P2" s="944"/>
      <c r="Q2" s="946" t="s">
        <v>33</v>
      </c>
      <c r="R2" s="945" t="s">
        <v>32</v>
      </c>
      <c r="S2" s="944"/>
    </row>
    <row r="3" spans="1:19" s="943" customFormat="1" ht="46.5" customHeight="1" x14ac:dyDescent="0.2">
      <c r="A3" s="1353" t="s">
        <v>266</v>
      </c>
      <c r="B3" s="1318" t="s">
        <v>265</v>
      </c>
      <c r="C3" s="1318"/>
      <c r="D3" s="1318"/>
      <c r="E3" s="1085">
        <v>350000</v>
      </c>
      <c r="F3" s="942"/>
      <c r="G3" s="941"/>
      <c r="H3" s="1064"/>
      <c r="I3" s="942"/>
      <c r="J3" s="941"/>
      <c r="K3" s="941">
        <v>12000</v>
      </c>
      <c r="L3" s="942"/>
      <c r="M3" s="941"/>
      <c r="N3" s="1064">
        <v>5000</v>
      </c>
      <c r="O3" s="942"/>
      <c r="P3" s="941"/>
      <c r="Q3" s="1064"/>
      <c r="R3" s="942"/>
      <c r="S3" s="941"/>
    </row>
    <row r="4" spans="1:19" s="943" customFormat="1" ht="30" customHeight="1" thickBot="1" x14ac:dyDescent="0.25">
      <c r="A4" s="1354"/>
      <c r="B4" s="1319" t="s">
        <v>264</v>
      </c>
      <c r="C4" s="1320"/>
      <c r="D4" s="1321"/>
      <c r="E4" s="1086"/>
      <c r="F4" s="940"/>
      <c r="G4" s="939">
        <v>0</v>
      </c>
      <c r="H4" s="980">
        <v>36000</v>
      </c>
      <c r="I4" s="940"/>
      <c r="J4" s="939"/>
      <c r="K4" s="939">
        <v>700</v>
      </c>
      <c r="L4" s="940"/>
      <c r="M4" s="939"/>
      <c r="N4" s="980"/>
      <c r="O4" s="940"/>
      <c r="P4" s="939"/>
      <c r="Q4" s="980"/>
      <c r="R4" s="940"/>
      <c r="S4" s="939"/>
    </row>
    <row r="5" spans="1:19" s="943" customFormat="1" ht="33" customHeight="1" x14ac:dyDescent="0.2">
      <c r="A5" s="1353" t="s">
        <v>227</v>
      </c>
      <c r="B5" s="1318" t="s">
        <v>514</v>
      </c>
      <c r="C5" s="1318"/>
      <c r="D5" s="1318"/>
      <c r="E5" s="1085">
        <v>788551.18</v>
      </c>
      <c r="F5" s="942"/>
      <c r="G5" s="941"/>
      <c r="H5" s="1064" t="s">
        <v>28</v>
      </c>
      <c r="I5" s="942"/>
      <c r="J5" s="941"/>
      <c r="K5" s="941">
        <v>12000</v>
      </c>
      <c r="L5" s="942"/>
      <c r="M5" s="941"/>
      <c r="N5" s="1064">
        <v>8000</v>
      </c>
      <c r="O5" s="942"/>
      <c r="P5" s="941"/>
      <c r="Q5" s="1064" t="s">
        <v>28</v>
      </c>
      <c r="R5" s="942"/>
      <c r="S5" s="941"/>
    </row>
    <row r="6" spans="1:19" s="943" customFormat="1" ht="27.75" customHeight="1" thickBot="1" x14ac:dyDescent="0.25">
      <c r="A6" s="1354"/>
      <c r="B6" s="1319" t="s">
        <v>264</v>
      </c>
      <c r="C6" s="1320"/>
      <c r="D6" s="1321"/>
      <c r="E6" s="1086" t="s">
        <v>28</v>
      </c>
      <c r="F6" s="940"/>
      <c r="G6" s="939"/>
      <c r="H6" s="980">
        <v>33776.019999999997</v>
      </c>
      <c r="I6" s="940"/>
      <c r="J6" s="939"/>
      <c r="K6" s="939">
        <v>700</v>
      </c>
      <c r="L6" s="940"/>
      <c r="M6" s="939"/>
      <c r="N6" s="980" t="s">
        <v>28</v>
      </c>
      <c r="O6" s="940"/>
      <c r="P6" s="939"/>
      <c r="Q6" s="980" t="s">
        <v>28</v>
      </c>
      <c r="R6" s="940"/>
      <c r="S6" s="939"/>
    </row>
    <row r="7" spans="1:19" s="943" customFormat="1" ht="45" customHeight="1" thickBot="1" x14ac:dyDescent="0.25">
      <c r="A7" s="1024" t="s">
        <v>263</v>
      </c>
      <c r="B7" s="1327" t="s">
        <v>262</v>
      </c>
      <c r="C7" s="1328"/>
      <c r="D7" s="1329"/>
      <c r="E7" s="1023"/>
      <c r="F7" s="985"/>
      <c r="G7" s="976">
        <v>0</v>
      </c>
      <c r="H7" s="977">
        <v>23965.89</v>
      </c>
      <c r="I7" s="985"/>
      <c r="J7" s="976"/>
      <c r="K7" s="977"/>
      <c r="L7" s="985"/>
      <c r="M7" s="976"/>
      <c r="N7" s="977">
        <v>5000</v>
      </c>
      <c r="O7" s="985"/>
      <c r="P7" s="976"/>
      <c r="Q7" s="977"/>
      <c r="R7" s="985"/>
      <c r="S7" s="976"/>
    </row>
    <row r="8" spans="1:19" s="943" customFormat="1" ht="26.25" customHeight="1" x14ac:dyDescent="0.2">
      <c r="A8" s="1379" t="s">
        <v>261</v>
      </c>
      <c r="B8" s="1318" t="s">
        <v>260</v>
      </c>
      <c r="C8" s="1318"/>
      <c r="D8" s="1318"/>
      <c r="E8" s="1085">
        <v>80457.210000000006</v>
      </c>
      <c r="F8" s="942"/>
      <c r="G8" s="941"/>
      <c r="H8" s="1064" t="s">
        <v>28</v>
      </c>
      <c r="I8" s="942"/>
      <c r="J8" s="941"/>
      <c r="K8" s="941">
        <v>3000</v>
      </c>
      <c r="L8" s="942"/>
      <c r="M8" s="941"/>
      <c r="N8" s="1064" t="s">
        <v>28</v>
      </c>
      <c r="O8" s="942"/>
      <c r="P8" s="941"/>
      <c r="Q8" s="1064" t="s">
        <v>28</v>
      </c>
      <c r="R8" s="942"/>
      <c r="S8" s="941"/>
    </row>
    <row r="9" spans="1:19" s="943" customFormat="1" ht="21.75" customHeight="1" thickBot="1" x14ac:dyDescent="0.25">
      <c r="A9" s="1380"/>
      <c r="B9" s="1381" t="s">
        <v>259</v>
      </c>
      <c r="C9" s="1382"/>
      <c r="D9" s="1383"/>
      <c r="E9" s="1087" t="s">
        <v>28</v>
      </c>
      <c r="F9" s="1022"/>
      <c r="G9" s="1021"/>
      <c r="H9" s="994">
        <v>2383.88</v>
      </c>
      <c r="I9" s="1022"/>
      <c r="J9" s="1021"/>
      <c r="K9" s="1021"/>
      <c r="L9" s="1022"/>
      <c r="M9" s="1021"/>
      <c r="N9" s="994"/>
      <c r="O9" s="1022"/>
      <c r="P9" s="1021"/>
      <c r="Q9" s="994"/>
      <c r="R9" s="1022"/>
      <c r="S9" s="1021"/>
    </row>
    <row r="10" spans="1:19" s="943" customFormat="1" ht="28.5" customHeight="1" x14ac:dyDescent="0.2">
      <c r="A10" s="1393" t="s">
        <v>230</v>
      </c>
      <c r="B10" s="1318" t="s">
        <v>258</v>
      </c>
      <c r="C10" s="1318"/>
      <c r="D10" s="1318"/>
      <c r="E10" s="1085">
        <v>100000</v>
      </c>
      <c r="F10" s="942"/>
      <c r="G10" s="941"/>
      <c r="H10" s="1064">
        <v>7000</v>
      </c>
      <c r="I10" s="942"/>
      <c r="J10" s="941"/>
      <c r="K10" s="941">
        <v>3000</v>
      </c>
      <c r="L10" s="942"/>
      <c r="M10" s="941"/>
      <c r="N10" s="1064" t="s">
        <v>28</v>
      </c>
      <c r="O10" s="942"/>
      <c r="P10" s="941"/>
      <c r="Q10" s="1064">
        <v>3000</v>
      </c>
      <c r="R10" s="942"/>
      <c r="S10" s="941"/>
    </row>
    <row r="11" spans="1:19" s="943" customFormat="1" ht="14.25" customHeight="1" x14ac:dyDescent="0.2">
      <c r="A11" s="1394"/>
      <c r="B11" s="1386" t="s">
        <v>257</v>
      </c>
      <c r="C11" s="1386"/>
      <c r="D11" s="1386"/>
      <c r="E11" s="1088">
        <v>100000</v>
      </c>
      <c r="F11" s="1019"/>
      <c r="G11" s="1018"/>
      <c r="H11" s="1065">
        <v>3000</v>
      </c>
      <c r="I11" s="1019"/>
      <c r="J11" s="1018"/>
      <c r="K11" s="1018">
        <v>3000</v>
      </c>
      <c r="L11" s="1019"/>
      <c r="M11" s="1018"/>
      <c r="N11" s="1065" t="s">
        <v>28</v>
      </c>
      <c r="O11" s="1019"/>
      <c r="P11" s="1018"/>
      <c r="Q11" s="1065">
        <v>3000</v>
      </c>
      <c r="R11" s="1019"/>
      <c r="S11" s="1018"/>
    </row>
    <row r="12" spans="1:19" s="943" customFormat="1" ht="38.25" customHeight="1" thickBot="1" x14ac:dyDescent="0.25">
      <c r="A12" s="1395"/>
      <c r="B12" s="1390" t="s">
        <v>256</v>
      </c>
      <c r="C12" s="1390"/>
      <c r="D12" s="1390"/>
      <c r="E12" s="1089">
        <v>27000</v>
      </c>
      <c r="F12" s="1020"/>
      <c r="G12" s="1020"/>
      <c r="H12" s="980" t="s">
        <v>28</v>
      </c>
      <c r="I12" s="1020"/>
      <c r="J12" s="1020"/>
      <c r="K12" s="980" t="s">
        <v>28</v>
      </c>
      <c r="L12" s="1020"/>
      <c r="M12" s="1020"/>
      <c r="N12" s="980" t="s">
        <v>28</v>
      </c>
      <c r="O12" s="1020"/>
      <c r="P12" s="1020"/>
      <c r="Q12" s="980" t="s">
        <v>28</v>
      </c>
      <c r="R12" s="1020"/>
      <c r="S12" s="1020"/>
    </row>
    <row r="13" spans="1:19" s="943" customFormat="1" ht="38.25" customHeight="1" thickBot="1" x14ac:dyDescent="0.25">
      <c r="A13" s="1067" t="s">
        <v>534</v>
      </c>
      <c r="B13" s="1337" t="s">
        <v>535</v>
      </c>
      <c r="C13" s="1338"/>
      <c r="D13" s="1339"/>
      <c r="E13" s="1023" t="s">
        <v>536</v>
      </c>
      <c r="F13" s="1066"/>
      <c r="G13" s="1066"/>
      <c r="H13" s="977">
        <v>10000</v>
      </c>
      <c r="I13" s="1066"/>
      <c r="J13" s="1066"/>
      <c r="K13" s="977">
        <v>3000</v>
      </c>
      <c r="L13" s="1066"/>
      <c r="M13" s="1066"/>
      <c r="N13" s="977"/>
      <c r="O13" s="1066"/>
      <c r="P13" s="1066"/>
      <c r="Q13" s="977"/>
      <c r="R13" s="1066"/>
      <c r="S13" s="1066"/>
    </row>
    <row r="14" spans="1:19" s="943" customFormat="1" x14ac:dyDescent="0.2">
      <c r="A14" s="1402" t="s">
        <v>255</v>
      </c>
      <c r="B14" s="1341" t="s">
        <v>254</v>
      </c>
      <c r="C14" s="1342"/>
      <c r="D14" s="1343"/>
      <c r="E14" s="1069">
        <v>580000</v>
      </c>
      <c r="F14" s="1072"/>
      <c r="G14" s="1070"/>
      <c r="H14" s="1071" t="s">
        <v>28</v>
      </c>
      <c r="I14" s="1072"/>
      <c r="J14" s="1070"/>
      <c r="K14" s="1070">
        <v>3000</v>
      </c>
      <c r="L14" s="1072"/>
      <c r="M14" s="1070"/>
      <c r="N14" s="1071" t="s">
        <v>28</v>
      </c>
      <c r="O14" s="1072"/>
      <c r="P14" s="1070"/>
      <c r="Q14" s="1071" t="s">
        <v>28</v>
      </c>
      <c r="R14" s="1072"/>
      <c r="S14" s="1070"/>
    </row>
    <row r="15" spans="1:19" s="943" customFormat="1" ht="15" customHeight="1" x14ac:dyDescent="0.2">
      <c r="A15" s="1403"/>
      <c r="B15" s="1387" t="s">
        <v>253</v>
      </c>
      <c r="C15" s="1388"/>
      <c r="D15" s="1389"/>
      <c r="E15" s="1073" t="s">
        <v>28</v>
      </c>
      <c r="F15" s="1076"/>
      <c r="G15" s="1074"/>
      <c r="H15" s="1075">
        <v>8000</v>
      </c>
      <c r="I15" s="1076"/>
      <c r="J15" s="1074"/>
      <c r="K15" s="1074">
        <v>700</v>
      </c>
      <c r="L15" s="1076"/>
      <c r="M15" s="1074"/>
      <c r="N15" s="1075" t="s">
        <v>28</v>
      </c>
      <c r="O15" s="1076"/>
      <c r="P15" s="1074"/>
      <c r="Q15" s="1075" t="s">
        <v>28</v>
      </c>
      <c r="R15" s="1076"/>
      <c r="S15" s="1074"/>
    </row>
    <row r="16" spans="1:19" s="943" customFormat="1" ht="30.75" customHeight="1" x14ac:dyDescent="0.2">
      <c r="A16" s="1403"/>
      <c r="B16" s="1387" t="s">
        <v>544</v>
      </c>
      <c r="C16" s="1388"/>
      <c r="D16" s="1389"/>
      <c r="E16" s="1077">
        <v>288913.59000000003</v>
      </c>
      <c r="F16" s="1076"/>
      <c r="G16" s="1074"/>
      <c r="H16" s="1075"/>
      <c r="I16" s="1076"/>
      <c r="J16" s="1074"/>
      <c r="K16" s="1074">
        <v>3000</v>
      </c>
      <c r="L16" s="1076"/>
      <c r="M16" s="1074"/>
      <c r="N16" s="1075"/>
      <c r="O16" s="1076"/>
      <c r="P16" s="1074"/>
      <c r="Q16" s="1075"/>
      <c r="R16" s="1076"/>
      <c r="S16" s="1074"/>
    </row>
    <row r="17" spans="1:19" s="943" customFormat="1" ht="19.5" customHeight="1" thickBot="1" x14ac:dyDescent="0.25">
      <c r="A17" s="1404"/>
      <c r="B17" s="1344" t="s">
        <v>545</v>
      </c>
      <c r="C17" s="1345"/>
      <c r="D17" s="1346"/>
      <c r="E17" s="1078"/>
      <c r="F17" s="1081"/>
      <c r="G17" s="1079"/>
      <c r="H17" s="1080">
        <v>52514.1</v>
      </c>
      <c r="I17" s="1081"/>
      <c r="J17" s="1079"/>
      <c r="K17" s="1079">
        <v>700</v>
      </c>
      <c r="L17" s="1081"/>
      <c r="M17" s="1079"/>
      <c r="N17" s="1080"/>
      <c r="O17" s="1081"/>
      <c r="P17" s="1079"/>
      <c r="Q17" s="1080"/>
      <c r="R17" s="1081"/>
      <c r="S17" s="1079"/>
    </row>
    <row r="18" spans="1:19" s="943" customFormat="1" ht="19.5" customHeight="1" thickBot="1" x14ac:dyDescent="0.25">
      <c r="A18" s="1082" t="s">
        <v>546</v>
      </c>
      <c r="B18" s="1347" t="s">
        <v>547</v>
      </c>
      <c r="C18" s="1348"/>
      <c r="D18" s="1349"/>
      <c r="E18" s="1083">
        <v>39944.82</v>
      </c>
      <c r="F18" s="1090"/>
      <c r="G18" s="1091"/>
      <c r="H18" s="1092">
        <f>4000+6000</f>
        <v>10000</v>
      </c>
      <c r="I18" s="1090"/>
      <c r="J18" s="1091"/>
      <c r="K18" s="1091"/>
      <c r="L18" s="1090"/>
      <c r="M18" s="1091"/>
      <c r="N18" s="1092">
        <v>1000</v>
      </c>
      <c r="O18" s="1090"/>
      <c r="P18" s="1091"/>
      <c r="Q18" s="1092"/>
      <c r="R18" s="1090"/>
      <c r="S18" s="1091"/>
    </row>
    <row r="19" spans="1:19" s="943" customFormat="1" ht="19.5" customHeight="1" thickBot="1" x14ac:dyDescent="0.25">
      <c r="A19" s="1082" t="s">
        <v>543</v>
      </c>
      <c r="B19" s="1347" t="s">
        <v>542</v>
      </c>
      <c r="C19" s="1348"/>
      <c r="D19" s="1349"/>
      <c r="E19" s="1084">
        <v>137767.82999999999</v>
      </c>
      <c r="F19" s="1093"/>
      <c r="G19" s="1094"/>
      <c r="H19" s="1095">
        <v>5000</v>
      </c>
      <c r="I19" s="1093"/>
      <c r="J19" s="1094"/>
      <c r="K19" s="1094"/>
      <c r="L19" s="1093"/>
      <c r="M19" s="1094"/>
      <c r="N19" s="1095"/>
      <c r="O19" s="1093"/>
      <c r="P19" s="1094"/>
      <c r="Q19" s="1095"/>
      <c r="R19" s="1093"/>
      <c r="S19" s="1094"/>
    </row>
    <row r="20" spans="1:19" s="943" customFormat="1" ht="15.75" thickBot="1" x14ac:dyDescent="0.3">
      <c r="A20" s="1017" t="s">
        <v>0</v>
      </c>
      <c r="B20" s="1016"/>
      <c r="C20" s="1015"/>
      <c r="D20" s="1014"/>
      <c r="E20" s="1013">
        <f>SUM(E3:E19)</f>
        <v>2492634.63</v>
      </c>
      <c r="F20" s="1013"/>
      <c r="G20" s="1013">
        <f>SUM(G3:G15)</f>
        <v>0</v>
      </c>
      <c r="H20" s="1013">
        <f>SUM(H3:H19)</f>
        <v>191639.88999999998</v>
      </c>
      <c r="I20" s="1013"/>
      <c r="J20" s="1013">
        <f>SUM(J3:J15)</f>
        <v>0</v>
      </c>
      <c r="K20" s="1013">
        <f>SUM(K3:K19)</f>
        <v>44800</v>
      </c>
      <c r="L20" s="1013"/>
      <c r="M20" s="1013">
        <f>SUM(M3:M15)</f>
        <v>0</v>
      </c>
      <c r="N20" s="1013">
        <f>SUM(N3:N19)</f>
        <v>19000</v>
      </c>
      <c r="O20" s="1013"/>
      <c r="P20" s="1013">
        <f>SUM(P3:P15)</f>
        <v>0</v>
      </c>
      <c r="Q20" s="1013">
        <f>SUM(Q3:Q19)</f>
        <v>6000</v>
      </c>
      <c r="R20" s="1013"/>
      <c r="S20" s="1013">
        <f>SUM(S3:S15)</f>
        <v>0</v>
      </c>
    </row>
    <row r="21" spans="1:19" s="943" customFormat="1" ht="15" x14ac:dyDescent="0.25">
      <c r="A21" s="1012" t="s">
        <v>27</v>
      </c>
      <c r="B21" s="1371">
        <f>G20+J20+M20+P20+S20</f>
        <v>0</v>
      </c>
      <c r="C21" s="1372"/>
      <c r="D21" s="1373"/>
      <c r="E21" s="925"/>
    </row>
    <row r="22" spans="1:19" ht="15.75" thickBot="1" x14ac:dyDescent="0.3">
      <c r="A22" s="852" t="s">
        <v>16</v>
      </c>
      <c r="B22" s="1330"/>
      <c r="C22" s="1331"/>
      <c r="D22" s="1332"/>
      <c r="E22" s="925"/>
      <c r="F22" s="943"/>
      <c r="G22" s="943"/>
      <c r="H22" s="943"/>
      <c r="I22" s="943"/>
    </row>
    <row r="23" spans="1:19" ht="15.75" thickTop="1" x14ac:dyDescent="0.25">
      <c r="A23" s="850" t="s">
        <v>15</v>
      </c>
      <c r="B23" s="1391">
        <f>SUM(B21:B22)</f>
        <v>0</v>
      </c>
      <c r="C23" s="1392"/>
      <c r="D23" s="1279"/>
      <c r="E23" s="925"/>
      <c r="F23" s="943"/>
      <c r="G23" s="943"/>
      <c r="H23" s="943"/>
      <c r="I23" s="943"/>
    </row>
    <row r="24" spans="1:19" ht="15.75" thickBot="1" x14ac:dyDescent="0.3">
      <c r="A24" s="831" t="s">
        <v>1</v>
      </c>
      <c r="B24" s="1322">
        <f>8.5%*B23</f>
        <v>0</v>
      </c>
      <c r="C24" s="1323"/>
      <c r="D24" s="1324"/>
      <c r="E24" s="925"/>
      <c r="F24" s="943"/>
      <c r="G24" s="943"/>
      <c r="H24" s="943"/>
      <c r="I24" s="943"/>
    </row>
    <row r="25" spans="1:19" ht="15.75" thickBot="1" x14ac:dyDescent="0.3">
      <c r="A25" s="848" t="s">
        <v>14</v>
      </c>
      <c r="B25" s="1325">
        <f>B24+B23</f>
        <v>0</v>
      </c>
      <c r="C25" s="1305"/>
      <c r="D25" s="1326"/>
      <c r="E25" s="925"/>
      <c r="F25" s="943"/>
      <c r="G25" s="943"/>
      <c r="H25" s="1011"/>
      <c r="I25" s="943"/>
    </row>
    <row r="26" spans="1:19" x14ac:dyDescent="0.2">
      <c r="A26" s="905"/>
      <c r="B26" s="925"/>
      <c r="C26" s="925"/>
      <c r="D26" s="925"/>
      <c r="E26" s="925"/>
      <c r="F26" s="943"/>
      <c r="G26" s="943"/>
      <c r="H26" s="943"/>
      <c r="I26" s="943"/>
    </row>
    <row r="27" spans="1:19" ht="5.25" customHeight="1" x14ac:dyDescent="0.2">
      <c r="A27" s="925"/>
      <c r="B27" s="1010"/>
      <c r="C27" s="1009"/>
      <c r="D27" s="925"/>
      <c r="E27" s="925"/>
      <c r="F27" s="943"/>
      <c r="G27" s="943"/>
      <c r="H27" s="943"/>
      <c r="I27" s="943"/>
    </row>
    <row r="28" spans="1:19" ht="15" x14ac:dyDescent="0.25">
      <c r="A28" s="1008" t="s">
        <v>252</v>
      </c>
      <c r="B28" s="925"/>
      <c r="C28" s="925"/>
      <c r="D28" s="925"/>
      <c r="E28" s="925"/>
      <c r="F28" s="943"/>
      <c r="G28" s="943"/>
      <c r="H28" s="943"/>
      <c r="I28" s="943"/>
    </row>
    <row r="29" spans="1:19" ht="15" thickBot="1" x14ac:dyDescent="0.25">
      <c r="A29" s="943"/>
      <c r="B29" s="943"/>
      <c r="C29" s="943"/>
      <c r="D29" s="943"/>
      <c r="E29" s="943"/>
      <c r="F29" s="943"/>
      <c r="G29" s="943"/>
      <c r="H29" s="943"/>
      <c r="I29" s="943"/>
    </row>
    <row r="30" spans="1:19" ht="15.75" thickBot="1" x14ac:dyDescent="0.3">
      <c r="A30" s="986" t="s">
        <v>251</v>
      </c>
      <c r="B30" s="987" t="s">
        <v>250</v>
      </c>
      <c r="C30" s="987" t="s">
        <v>249</v>
      </c>
      <c r="D30" s="987" t="s">
        <v>248</v>
      </c>
      <c r="E30" s="986" t="s">
        <v>22</v>
      </c>
      <c r="F30" s="986" t="s">
        <v>21</v>
      </c>
      <c r="G30" s="943"/>
      <c r="H30" s="943"/>
      <c r="I30" s="943"/>
    </row>
    <row r="31" spans="1:19" ht="17.25" customHeight="1" x14ac:dyDescent="0.2">
      <c r="A31" s="1361" t="s">
        <v>529</v>
      </c>
      <c r="B31" s="1270">
        <v>1968</v>
      </c>
      <c r="C31" s="1367" t="s">
        <v>530</v>
      </c>
      <c r="D31" s="1261">
        <v>40000</v>
      </c>
      <c r="E31" s="1261"/>
      <c r="F31" s="1290"/>
      <c r="G31" s="943"/>
      <c r="H31" s="943"/>
      <c r="I31" s="943"/>
    </row>
    <row r="32" spans="1:19" ht="14.25" customHeight="1" x14ac:dyDescent="0.2">
      <c r="A32" s="1362"/>
      <c r="B32" s="1276"/>
      <c r="C32" s="1368"/>
      <c r="D32" s="1370"/>
      <c r="E32" s="1370"/>
      <c r="F32" s="1291"/>
      <c r="G32" s="943"/>
      <c r="H32" s="943"/>
      <c r="I32" s="943"/>
    </row>
    <row r="33" spans="1:9" ht="42.75" customHeight="1" thickBot="1" x14ac:dyDescent="0.25">
      <c r="A33" s="1363"/>
      <c r="B33" s="1271"/>
      <c r="C33" s="1369"/>
      <c r="D33" s="1262"/>
      <c r="E33" s="1262"/>
      <c r="F33" s="1292"/>
      <c r="G33" s="943"/>
      <c r="H33" s="943"/>
      <c r="I33" s="943"/>
    </row>
    <row r="34" spans="1:9" ht="70.5" customHeight="1" thickBot="1" x14ac:dyDescent="0.25">
      <c r="A34" s="1060" t="s">
        <v>532</v>
      </c>
      <c r="B34" s="1007">
        <v>720</v>
      </c>
      <c r="C34" s="1006" t="s">
        <v>238</v>
      </c>
      <c r="D34" s="1005">
        <v>40000</v>
      </c>
      <c r="E34" s="1005"/>
      <c r="F34" s="1047"/>
      <c r="G34" s="943"/>
      <c r="H34" s="943"/>
      <c r="I34" s="943"/>
    </row>
    <row r="35" spans="1:9" ht="14.25" customHeight="1" x14ac:dyDescent="0.2">
      <c r="A35" s="1248" t="s">
        <v>533</v>
      </c>
      <c r="B35" s="1270">
        <v>535</v>
      </c>
      <c r="C35" s="1333" t="s">
        <v>238</v>
      </c>
      <c r="D35" s="1263">
        <v>40000</v>
      </c>
      <c r="E35" s="1263"/>
      <c r="F35" s="1265"/>
      <c r="G35" s="943"/>
      <c r="H35" s="943"/>
      <c r="I35" s="943"/>
    </row>
    <row r="36" spans="1:9" x14ac:dyDescent="0.2">
      <c r="A36" s="1252"/>
      <c r="B36" s="1276"/>
      <c r="C36" s="1340"/>
      <c r="D36" s="1264"/>
      <c r="E36" s="1264"/>
      <c r="F36" s="1266"/>
      <c r="G36" s="943"/>
      <c r="H36" s="943"/>
      <c r="I36" s="943"/>
    </row>
    <row r="37" spans="1:9" ht="32.25" customHeight="1" thickBot="1" x14ac:dyDescent="0.25">
      <c r="A37" s="1249"/>
      <c r="B37" s="1271"/>
      <c r="C37" s="1334"/>
      <c r="D37" s="1293"/>
      <c r="E37" s="1293"/>
      <c r="F37" s="1287"/>
      <c r="G37" s="943"/>
      <c r="H37" s="943"/>
      <c r="I37" s="943"/>
    </row>
    <row r="38" spans="1:9" ht="14.25" customHeight="1" x14ac:dyDescent="0.2">
      <c r="A38" s="1248" t="s">
        <v>247</v>
      </c>
      <c r="B38" s="1270">
        <v>693</v>
      </c>
      <c r="C38" s="997" t="s">
        <v>238</v>
      </c>
      <c r="D38" s="1063">
        <v>40000</v>
      </c>
      <c r="E38" s="1063"/>
      <c r="F38" s="1062"/>
      <c r="G38" s="943"/>
      <c r="H38" s="943"/>
      <c r="I38" s="943"/>
    </row>
    <row r="39" spans="1:9" x14ac:dyDescent="0.2">
      <c r="A39" s="1252"/>
      <c r="B39" s="1276"/>
      <c r="C39" s="1350" t="s">
        <v>548</v>
      </c>
      <c r="D39" s="1352">
        <v>40000</v>
      </c>
      <c r="E39" s="1352"/>
      <c r="F39" s="1406"/>
      <c r="G39" s="943"/>
      <c r="H39" s="943"/>
      <c r="I39" s="943"/>
    </row>
    <row r="40" spans="1:9" ht="30" customHeight="1" thickBot="1" x14ac:dyDescent="0.25">
      <c r="A40" s="1249"/>
      <c r="B40" s="1271"/>
      <c r="C40" s="1351"/>
      <c r="D40" s="1293"/>
      <c r="E40" s="1405"/>
      <c r="F40" s="1407"/>
      <c r="G40" s="943"/>
      <c r="H40" s="943"/>
      <c r="I40" s="943"/>
    </row>
    <row r="41" spans="1:9" ht="18.75" customHeight="1" x14ac:dyDescent="0.2">
      <c r="A41" s="1248" t="s">
        <v>246</v>
      </c>
      <c r="B41" s="1270">
        <v>7663</v>
      </c>
      <c r="C41" s="1333" t="s">
        <v>238</v>
      </c>
      <c r="D41" s="1263">
        <v>40000</v>
      </c>
      <c r="E41" s="1263"/>
      <c r="F41" s="1265"/>
      <c r="G41" s="943"/>
      <c r="H41" s="943"/>
      <c r="I41" s="943"/>
    </row>
    <row r="42" spans="1:9" ht="9.75" customHeight="1" x14ac:dyDescent="0.2">
      <c r="A42" s="1252"/>
      <c r="B42" s="1276"/>
      <c r="C42" s="1340"/>
      <c r="D42" s="1264"/>
      <c r="E42" s="1264"/>
      <c r="F42" s="1266"/>
      <c r="G42" s="943"/>
      <c r="H42" s="943"/>
      <c r="I42" s="925"/>
    </row>
    <row r="43" spans="1:9" x14ac:dyDescent="0.2">
      <c r="A43" s="1252"/>
      <c r="B43" s="1276"/>
      <c r="C43" s="1340"/>
      <c r="D43" s="1264"/>
      <c r="E43" s="1264"/>
      <c r="F43" s="1266"/>
      <c r="G43" s="943"/>
      <c r="H43" s="943"/>
      <c r="I43" s="943"/>
    </row>
    <row r="44" spans="1:9" x14ac:dyDescent="0.2">
      <c r="A44" s="1252"/>
      <c r="B44" s="1276"/>
      <c r="C44" s="1340"/>
      <c r="D44" s="1264"/>
      <c r="E44" s="1264"/>
      <c r="F44" s="1266"/>
      <c r="G44" s="943"/>
      <c r="H44" s="943"/>
      <c r="I44" s="943"/>
    </row>
    <row r="45" spans="1:9" ht="18.75" customHeight="1" thickBot="1" x14ac:dyDescent="0.25">
      <c r="A45" s="1249"/>
      <c r="B45" s="1271"/>
      <c r="C45" s="1334"/>
      <c r="D45" s="1293"/>
      <c r="E45" s="1293"/>
      <c r="F45" s="1287"/>
      <c r="G45" s="943"/>
      <c r="H45" s="943"/>
      <c r="I45" s="943"/>
    </row>
    <row r="46" spans="1:9" ht="20.25" customHeight="1" x14ac:dyDescent="0.2">
      <c r="A46" s="1248" t="s">
        <v>245</v>
      </c>
      <c r="B46" s="1270">
        <v>1014</v>
      </c>
      <c r="C46" s="1333" t="s">
        <v>238</v>
      </c>
      <c r="D46" s="1263">
        <v>40000</v>
      </c>
      <c r="E46" s="1263"/>
      <c r="F46" s="1265"/>
      <c r="G46" s="943"/>
      <c r="H46" s="943"/>
      <c r="I46" s="943"/>
    </row>
    <row r="47" spans="1:9" ht="12.75" customHeight="1" x14ac:dyDescent="0.2">
      <c r="A47" s="1252"/>
      <c r="B47" s="1276"/>
      <c r="C47" s="1340"/>
      <c r="D47" s="1264"/>
      <c r="E47" s="1264"/>
      <c r="F47" s="1266"/>
      <c r="G47" s="943"/>
      <c r="H47" s="943"/>
      <c r="I47" s="943"/>
    </row>
    <row r="48" spans="1:9" ht="12.75" customHeight="1" x14ac:dyDescent="0.2">
      <c r="A48" s="1252"/>
      <c r="B48" s="1276"/>
      <c r="C48" s="1340"/>
      <c r="D48" s="1264"/>
      <c r="E48" s="1264"/>
      <c r="F48" s="1266"/>
      <c r="G48" s="943"/>
      <c r="H48" s="943"/>
      <c r="I48" s="943"/>
    </row>
    <row r="49" spans="1:9" ht="39" customHeight="1" thickBot="1" x14ac:dyDescent="0.25">
      <c r="A49" s="1249"/>
      <c r="B49" s="1271"/>
      <c r="C49" s="1334"/>
      <c r="D49" s="1293"/>
      <c r="E49" s="1293"/>
      <c r="F49" s="1287"/>
      <c r="G49" s="943"/>
      <c r="H49" s="943"/>
      <c r="I49" s="943"/>
    </row>
    <row r="50" spans="1:9" ht="39" customHeight="1" x14ac:dyDescent="0.2">
      <c r="A50" s="1361" t="s">
        <v>244</v>
      </c>
      <c r="B50" s="1270">
        <v>2219</v>
      </c>
      <c r="C50" s="1333" t="s">
        <v>238</v>
      </c>
      <c r="D50" s="1263">
        <v>40000</v>
      </c>
      <c r="E50" s="1261"/>
      <c r="F50" s="1290"/>
      <c r="G50" s="943"/>
      <c r="H50" s="943"/>
      <c r="I50" s="943"/>
    </row>
    <row r="51" spans="1:9" ht="41.25" customHeight="1" thickBot="1" x14ac:dyDescent="0.25">
      <c r="A51" s="1363"/>
      <c r="B51" s="1271"/>
      <c r="C51" s="1334"/>
      <c r="D51" s="1293"/>
      <c r="E51" s="1262"/>
      <c r="F51" s="1292"/>
      <c r="G51" s="943"/>
      <c r="H51" s="943"/>
      <c r="I51" s="943"/>
    </row>
    <row r="52" spans="1:9" ht="21" customHeight="1" x14ac:dyDescent="0.2">
      <c r="A52" s="1248" t="s">
        <v>537</v>
      </c>
      <c r="B52" s="1250">
        <v>1727</v>
      </c>
      <c r="C52" s="816" t="s">
        <v>238</v>
      </c>
      <c r="D52" s="1056">
        <v>40000</v>
      </c>
      <c r="E52" s="1055"/>
      <c r="F52" s="1047"/>
      <c r="G52" s="943"/>
      <c r="H52" s="943"/>
      <c r="I52" s="943"/>
    </row>
    <row r="53" spans="1:9" ht="57.75" customHeight="1" thickBot="1" x14ac:dyDescent="0.25">
      <c r="A53" s="1249"/>
      <c r="B53" s="1251"/>
      <c r="C53" s="1004" t="s">
        <v>513</v>
      </c>
      <c r="D53" s="994">
        <v>40000</v>
      </c>
      <c r="E53" s="994"/>
      <c r="F53" s="1048"/>
      <c r="G53" s="943"/>
      <c r="H53" s="943"/>
      <c r="I53" s="943"/>
    </row>
    <row r="54" spans="1:9" ht="14.25" customHeight="1" x14ac:dyDescent="0.2">
      <c r="A54" s="1248" t="s">
        <v>538</v>
      </c>
      <c r="B54" s="1250">
        <v>1951</v>
      </c>
      <c r="C54" s="997" t="s">
        <v>238</v>
      </c>
      <c r="D54" s="1058">
        <v>40000</v>
      </c>
      <c r="E54" s="1055"/>
      <c r="F54" s="1047"/>
      <c r="G54" s="943"/>
      <c r="H54" s="943"/>
      <c r="I54" s="943"/>
    </row>
    <row r="55" spans="1:9" ht="26.25" customHeight="1" x14ac:dyDescent="0.2">
      <c r="A55" s="1252"/>
      <c r="B55" s="1253"/>
      <c r="C55" s="1068" t="s">
        <v>539</v>
      </c>
      <c r="D55" s="1056">
        <v>40000</v>
      </c>
      <c r="E55" s="1059"/>
      <c r="F55" s="1057"/>
      <c r="G55" s="943"/>
      <c r="H55" s="943"/>
      <c r="I55" s="943"/>
    </row>
    <row r="56" spans="1:9" ht="57.75" customHeight="1" thickBot="1" x14ac:dyDescent="0.25">
      <c r="A56" s="1249"/>
      <c r="B56" s="1251"/>
      <c r="C56" s="998" t="s">
        <v>243</v>
      </c>
      <c r="D56" s="980">
        <v>40000</v>
      </c>
      <c r="E56" s="980"/>
      <c r="F56" s="1049"/>
      <c r="G56" s="943"/>
      <c r="H56" s="943"/>
      <c r="I56" s="943"/>
    </row>
    <row r="57" spans="1:9" ht="12.75" customHeight="1" x14ac:dyDescent="0.2">
      <c r="A57" s="1248" t="s">
        <v>793</v>
      </c>
      <c r="B57" s="1270">
        <v>411</v>
      </c>
      <c r="C57" s="1335" t="s">
        <v>238</v>
      </c>
      <c r="D57" s="1272">
        <v>40000</v>
      </c>
      <c r="E57" s="1272"/>
      <c r="F57" s="1274"/>
      <c r="G57" s="943"/>
      <c r="H57" s="943"/>
      <c r="I57" s="943"/>
    </row>
    <row r="58" spans="1:9" ht="11.25" customHeight="1" x14ac:dyDescent="0.2">
      <c r="A58" s="1252"/>
      <c r="B58" s="1276"/>
      <c r="C58" s="1336"/>
      <c r="D58" s="1273"/>
      <c r="E58" s="1273"/>
      <c r="F58" s="1275"/>
      <c r="G58" s="943"/>
      <c r="H58" s="943"/>
      <c r="I58" s="943"/>
    </row>
    <row r="59" spans="1:9" ht="86.25" customHeight="1" thickBot="1" x14ac:dyDescent="0.25">
      <c r="A59" s="1249"/>
      <c r="B59" s="1271"/>
      <c r="C59" s="998" t="s">
        <v>242</v>
      </c>
      <c r="D59" s="980">
        <v>40000</v>
      </c>
      <c r="E59" s="1003"/>
      <c r="F59" s="1051"/>
      <c r="G59" s="943"/>
      <c r="H59" s="943"/>
      <c r="I59" s="943"/>
    </row>
    <row r="60" spans="1:9" ht="33" customHeight="1" x14ac:dyDescent="0.2">
      <c r="A60" s="1364" t="s">
        <v>550</v>
      </c>
      <c r="B60" s="1267">
        <v>3636</v>
      </c>
      <c r="C60" s="1096" t="s">
        <v>238</v>
      </c>
      <c r="D60" s="1071">
        <v>40000</v>
      </c>
      <c r="E60" s="1097"/>
      <c r="F60" s="1098"/>
      <c r="G60" s="943"/>
      <c r="H60" s="943"/>
      <c r="I60" s="943"/>
    </row>
    <row r="61" spans="1:9" x14ac:dyDescent="0.2">
      <c r="A61" s="1365"/>
      <c r="B61" s="1268"/>
      <c r="C61" s="1408" t="s">
        <v>549</v>
      </c>
      <c r="D61" s="1410">
        <v>40000</v>
      </c>
      <c r="E61" s="1412"/>
      <c r="F61" s="1414"/>
      <c r="G61" s="943"/>
      <c r="H61" s="943"/>
      <c r="I61" s="943"/>
    </row>
    <row r="62" spans="1:9" ht="81" customHeight="1" thickBot="1" x14ac:dyDescent="0.25">
      <c r="A62" s="1366"/>
      <c r="B62" s="1269"/>
      <c r="C62" s="1409"/>
      <c r="D62" s="1411"/>
      <c r="E62" s="1413"/>
      <c r="F62" s="1415"/>
      <c r="G62" s="943"/>
      <c r="H62" s="943"/>
      <c r="I62" s="943"/>
    </row>
    <row r="63" spans="1:9" ht="24.75" customHeight="1" x14ac:dyDescent="0.2">
      <c r="A63" s="1248" t="s">
        <v>241</v>
      </c>
      <c r="B63" s="1250">
        <v>556</v>
      </c>
      <c r="C63" s="1333" t="s">
        <v>238</v>
      </c>
      <c r="D63" s="1263">
        <v>40000</v>
      </c>
      <c r="E63" s="1263"/>
      <c r="F63" s="1265"/>
      <c r="G63" s="943"/>
      <c r="H63" s="943"/>
      <c r="I63" s="943"/>
    </row>
    <row r="64" spans="1:9" x14ac:dyDescent="0.2">
      <c r="A64" s="1252"/>
      <c r="B64" s="1253"/>
      <c r="C64" s="1340"/>
      <c r="D64" s="1264"/>
      <c r="E64" s="1264"/>
      <c r="F64" s="1266"/>
      <c r="G64" s="943"/>
      <c r="H64" s="943"/>
      <c r="I64" s="943"/>
    </row>
    <row r="65" spans="1:9" ht="25.5" customHeight="1" thickBot="1" x14ac:dyDescent="0.25">
      <c r="A65" s="1252"/>
      <c r="B65" s="1253"/>
      <c r="C65" s="1340"/>
      <c r="D65" s="1264"/>
      <c r="E65" s="1264"/>
      <c r="F65" s="1266"/>
      <c r="G65" s="943"/>
      <c r="H65" s="943"/>
      <c r="I65" s="943"/>
    </row>
    <row r="66" spans="1:9" ht="21" customHeight="1" x14ac:dyDescent="0.2">
      <c r="A66" s="1248" t="s">
        <v>531</v>
      </c>
      <c r="B66" s="1250">
        <v>350</v>
      </c>
      <c r="C66" s="1257" t="s">
        <v>512</v>
      </c>
      <c r="D66" s="1259">
        <v>40000</v>
      </c>
      <c r="E66" s="1263"/>
      <c r="F66" s="1265"/>
      <c r="G66" s="943"/>
      <c r="H66" s="943"/>
      <c r="I66" s="943"/>
    </row>
    <row r="67" spans="1:9" ht="40.5" customHeight="1" x14ac:dyDescent="0.2">
      <c r="A67" s="1252"/>
      <c r="B67" s="1253"/>
      <c r="C67" s="1258"/>
      <c r="D67" s="1260"/>
      <c r="E67" s="1264"/>
      <c r="F67" s="1266"/>
      <c r="G67" s="943"/>
      <c r="H67" s="943"/>
      <c r="I67" s="943"/>
    </row>
    <row r="68" spans="1:9" ht="24.75" customHeight="1" thickBot="1" x14ac:dyDescent="0.25">
      <c r="A68" s="1249"/>
      <c r="B68" s="1251"/>
      <c r="C68" s="1002" t="s">
        <v>238</v>
      </c>
      <c r="D68" s="1001">
        <v>40000</v>
      </c>
      <c r="E68" s="1293"/>
      <c r="F68" s="1287"/>
      <c r="G68" s="943"/>
      <c r="H68" s="943"/>
      <c r="I68" s="943"/>
    </row>
    <row r="69" spans="1:9" ht="87" customHeight="1" x14ac:dyDescent="0.2">
      <c r="A69" s="1396" t="s">
        <v>240</v>
      </c>
      <c r="B69" s="1299">
        <v>1181</v>
      </c>
      <c r="C69" s="1061" t="s">
        <v>511</v>
      </c>
      <c r="D69" s="1000">
        <v>40000</v>
      </c>
      <c r="E69" s="1000"/>
      <c r="F69" s="1290"/>
      <c r="G69" s="943"/>
      <c r="H69" s="943"/>
      <c r="I69" s="943"/>
    </row>
    <row r="70" spans="1:9" ht="14.25" customHeight="1" x14ac:dyDescent="0.2">
      <c r="A70" s="1397"/>
      <c r="B70" s="1300"/>
      <c r="C70" s="999" t="s">
        <v>238</v>
      </c>
      <c r="D70" s="1056">
        <v>40000</v>
      </c>
      <c r="E70" s="1056"/>
      <c r="F70" s="1291"/>
      <c r="G70" s="943"/>
      <c r="H70" s="943"/>
      <c r="I70" s="943"/>
    </row>
    <row r="71" spans="1:9" ht="91.5" customHeight="1" thickBot="1" x14ac:dyDescent="0.25">
      <c r="A71" s="1398"/>
      <c r="B71" s="1301"/>
      <c r="C71" s="998" t="s">
        <v>239</v>
      </c>
      <c r="D71" s="980">
        <v>40000</v>
      </c>
      <c r="E71" s="980"/>
      <c r="F71" s="1292"/>
      <c r="G71" s="943"/>
      <c r="H71" s="943"/>
      <c r="I71" s="943"/>
    </row>
    <row r="72" spans="1:9" ht="18" customHeight="1" x14ac:dyDescent="0.2">
      <c r="A72" s="1248" t="s">
        <v>540</v>
      </c>
      <c r="B72" s="1250">
        <v>731</v>
      </c>
      <c r="C72" s="997" t="s">
        <v>238</v>
      </c>
      <c r="D72" s="1055">
        <v>40000</v>
      </c>
      <c r="E72" s="1055"/>
      <c r="F72" s="1290"/>
      <c r="G72" s="943"/>
      <c r="H72" s="943"/>
      <c r="I72" s="943"/>
    </row>
    <row r="73" spans="1:9" ht="28.5" x14ac:dyDescent="0.2">
      <c r="A73" s="1252"/>
      <c r="B73" s="1253"/>
      <c r="C73" s="996" t="s">
        <v>541</v>
      </c>
      <c r="D73" s="1056">
        <v>40000</v>
      </c>
      <c r="E73" s="1056"/>
      <c r="F73" s="1291"/>
      <c r="G73" s="943"/>
      <c r="H73" s="943"/>
      <c r="I73" s="943"/>
    </row>
    <row r="74" spans="1:9" ht="47.25" customHeight="1" x14ac:dyDescent="0.2">
      <c r="A74" s="1252"/>
      <c r="B74" s="1253"/>
      <c r="C74" s="996" t="s">
        <v>510</v>
      </c>
      <c r="D74" s="1056">
        <v>40000</v>
      </c>
      <c r="E74" s="1056"/>
      <c r="F74" s="1291"/>
      <c r="G74" s="943"/>
      <c r="H74" s="943"/>
      <c r="I74" s="943"/>
    </row>
    <row r="75" spans="1:9" ht="60.75" customHeight="1" thickBot="1" x14ac:dyDescent="0.25">
      <c r="A75" s="1252"/>
      <c r="B75" s="1253"/>
      <c r="C75" s="995" t="s">
        <v>509</v>
      </c>
      <c r="D75" s="994">
        <v>40000</v>
      </c>
      <c r="E75" s="994"/>
      <c r="F75" s="1292"/>
      <c r="G75" s="943"/>
      <c r="H75" s="943"/>
      <c r="I75" s="943"/>
    </row>
    <row r="76" spans="1:9" ht="19.5" customHeight="1" x14ac:dyDescent="0.2">
      <c r="A76" s="1384" t="s">
        <v>551</v>
      </c>
      <c r="B76" s="1316">
        <v>932</v>
      </c>
      <c r="C76" s="1099" t="s">
        <v>238</v>
      </c>
      <c r="D76" s="1071">
        <v>40000</v>
      </c>
      <c r="E76" s="1071"/>
      <c r="F76" s="1100"/>
      <c r="G76" s="943"/>
      <c r="H76" s="943"/>
      <c r="I76" s="943"/>
    </row>
    <row r="77" spans="1:9" ht="155.25" customHeight="1" thickBot="1" x14ac:dyDescent="0.25">
      <c r="A77" s="1385"/>
      <c r="B77" s="1317"/>
      <c r="C77" s="1101" t="s">
        <v>552</v>
      </c>
      <c r="D77" s="1102">
        <v>40000</v>
      </c>
      <c r="E77" s="1102"/>
      <c r="F77" s="1103"/>
      <c r="G77" s="943"/>
      <c r="H77" s="943"/>
      <c r="I77" s="943"/>
    </row>
    <row r="78" spans="1:9" ht="15.75" thickBot="1" x14ac:dyDescent="0.3">
      <c r="A78" s="973" t="s">
        <v>0</v>
      </c>
      <c r="B78" s="992"/>
      <c r="C78" s="993"/>
      <c r="D78" s="992"/>
      <c r="E78" s="991"/>
      <c r="F78" s="1050">
        <f>F77+F72+F69+F66+F63+F60+F59+F56+F53+F50+F46+F41+F38+F35+F34+F31</f>
        <v>0</v>
      </c>
      <c r="G78" s="943"/>
      <c r="H78" s="943"/>
      <c r="I78" s="943"/>
    </row>
    <row r="79" spans="1:9" ht="15" x14ac:dyDescent="0.25">
      <c r="A79" s="856" t="s">
        <v>223</v>
      </c>
      <c r="B79" s="932">
        <f>F78</f>
        <v>0</v>
      </c>
      <c r="C79" s="988"/>
      <c r="D79" s="988"/>
      <c r="E79" s="925"/>
      <c r="F79" s="943"/>
      <c r="G79" s="943"/>
      <c r="H79" s="943"/>
      <c r="I79" s="943"/>
    </row>
    <row r="80" spans="1:9" ht="15.75" thickBot="1" x14ac:dyDescent="0.3">
      <c r="A80" s="852" t="s">
        <v>16</v>
      </c>
      <c r="B80" s="931">
        <f>-B79*0.545</f>
        <v>0</v>
      </c>
      <c r="C80" s="988"/>
      <c r="D80" s="988"/>
      <c r="E80" s="925"/>
      <c r="F80" s="943"/>
      <c r="G80" s="943"/>
      <c r="H80" s="943"/>
      <c r="I80" s="943"/>
    </row>
    <row r="81" spans="1:9" ht="15.75" thickTop="1" x14ac:dyDescent="0.25">
      <c r="A81" s="850" t="s">
        <v>15</v>
      </c>
      <c r="B81" s="930">
        <f t="shared" ref="B81" si="0">B79+B80</f>
        <v>0</v>
      </c>
      <c r="C81" s="988"/>
      <c r="D81" s="988"/>
      <c r="E81" s="925"/>
      <c r="F81" s="943"/>
      <c r="G81" s="943"/>
      <c r="H81" s="943"/>
      <c r="I81" s="943"/>
    </row>
    <row r="82" spans="1:9" ht="15.75" thickBot="1" x14ac:dyDescent="0.3">
      <c r="A82" s="831" t="s">
        <v>1</v>
      </c>
      <c r="B82" s="929">
        <f>8.5%*B81</f>
        <v>0</v>
      </c>
      <c r="C82" s="988"/>
      <c r="D82" s="988"/>
      <c r="E82" s="925"/>
      <c r="F82" s="943"/>
      <c r="G82" s="943"/>
      <c r="H82" s="943"/>
      <c r="I82" s="943"/>
    </row>
    <row r="83" spans="1:9" ht="15.75" thickBot="1" x14ac:dyDescent="0.3">
      <c r="A83" s="848" t="s">
        <v>14</v>
      </c>
      <c r="B83" s="928">
        <f>B82+B81</f>
        <v>0</v>
      </c>
      <c r="C83" s="988"/>
      <c r="D83" s="988"/>
      <c r="E83" s="925"/>
      <c r="F83" s="943"/>
      <c r="G83" s="943"/>
      <c r="H83" s="943"/>
      <c r="I83" s="943"/>
    </row>
    <row r="84" spans="1:9" ht="9" customHeight="1" x14ac:dyDescent="0.25">
      <c r="A84" s="845"/>
      <c r="B84" s="870"/>
      <c r="C84" s="988"/>
      <c r="D84" s="988"/>
      <c r="E84" s="925"/>
      <c r="F84" s="943"/>
      <c r="G84" s="943"/>
      <c r="H84" s="943"/>
      <c r="I84" s="943"/>
    </row>
    <row r="85" spans="1:9" ht="74.25" customHeight="1" x14ac:dyDescent="0.25">
      <c r="A85" s="1223" t="s">
        <v>237</v>
      </c>
      <c r="B85" s="1223"/>
      <c r="C85" s="1223"/>
      <c r="D85" s="1223"/>
      <c r="E85" s="1223"/>
      <c r="F85" s="1223"/>
      <c r="G85" s="1223"/>
      <c r="H85" s="943"/>
      <c r="I85" s="943"/>
    </row>
    <row r="86" spans="1:9" ht="23.25" customHeight="1" thickBot="1" x14ac:dyDescent="0.25">
      <c r="A86" s="990"/>
      <c r="B86" s="989"/>
      <c r="C86" s="988"/>
      <c r="D86" s="988"/>
      <c r="E86" s="943"/>
      <c r="F86" s="943"/>
      <c r="G86" s="943"/>
      <c r="H86" s="943"/>
      <c r="I86" s="943"/>
    </row>
    <row r="87" spans="1:9" ht="15.75" thickBot="1" x14ac:dyDescent="0.3">
      <c r="A87" s="986" t="s">
        <v>70</v>
      </c>
      <c r="B87" s="1288" t="s">
        <v>24</v>
      </c>
      <c r="C87" s="1289"/>
      <c r="D87" s="987" t="s">
        <v>57</v>
      </c>
      <c r="E87" s="987" t="s">
        <v>69</v>
      </c>
      <c r="F87" s="986" t="s">
        <v>22</v>
      </c>
      <c r="G87" s="986" t="s">
        <v>21</v>
      </c>
      <c r="H87" s="943"/>
      <c r="I87" s="943"/>
    </row>
    <row r="88" spans="1:9" ht="28.5" customHeight="1" thickBot="1" x14ac:dyDescent="0.25">
      <c r="A88" s="957" t="s">
        <v>236</v>
      </c>
      <c r="B88" s="1313" t="s">
        <v>235</v>
      </c>
      <c r="C88" s="1313"/>
      <c r="D88" s="977" t="s">
        <v>28</v>
      </c>
      <c r="E88" s="976">
        <v>4000</v>
      </c>
      <c r="F88" s="985"/>
      <c r="G88" s="984"/>
      <c r="H88" s="943"/>
      <c r="I88" s="943"/>
    </row>
    <row r="89" spans="1:9" ht="28.5" customHeight="1" thickBot="1" x14ac:dyDescent="0.25">
      <c r="A89" s="957" t="s">
        <v>227</v>
      </c>
      <c r="B89" s="1313" t="s">
        <v>234</v>
      </c>
      <c r="C89" s="1313"/>
      <c r="D89" s="977" t="s">
        <v>28</v>
      </c>
      <c r="E89" s="976">
        <v>6000</v>
      </c>
      <c r="F89" s="985"/>
      <c r="G89" s="984"/>
      <c r="H89" s="943"/>
      <c r="I89" s="943"/>
    </row>
    <row r="90" spans="1:9" x14ac:dyDescent="0.2">
      <c r="A90" s="1248" t="s">
        <v>233</v>
      </c>
      <c r="B90" s="1314" t="s">
        <v>232</v>
      </c>
      <c r="C90" s="1315"/>
      <c r="D90" s="983" t="s">
        <v>28</v>
      </c>
      <c r="E90" s="941">
        <v>310.8</v>
      </c>
      <c r="F90" s="982"/>
      <c r="G90" s="981"/>
      <c r="H90" s="943"/>
      <c r="I90" s="943"/>
    </row>
    <row r="91" spans="1:9" ht="21.75" customHeight="1" thickBot="1" x14ac:dyDescent="0.25">
      <c r="A91" s="1249"/>
      <c r="B91" s="1400" t="s">
        <v>231</v>
      </c>
      <c r="C91" s="1401"/>
      <c r="D91" s="980" t="s">
        <v>28</v>
      </c>
      <c r="E91" s="939">
        <v>180</v>
      </c>
      <c r="F91" s="979"/>
      <c r="G91" s="929"/>
      <c r="H91" s="943"/>
      <c r="I91" s="943"/>
    </row>
    <row r="92" spans="1:9" ht="36" customHeight="1" thickBot="1" x14ac:dyDescent="0.25">
      <c r="A92" s="978" t="s">
        <v>230</v>
      </c>
      <c r="B92" s="1311" t="s">
        <v>229</v>
      </c>
      <c r="C92" s="1312"/>
      <c r="D92" s="977" t="s">
        <v>28</v>
      </c>
      <c r="E92" s="976">
        <v>3000</v>
      </c>
      <c r="F92" s="975"/>
      <c r="G92" s="974"/>
      <c r="H92" s="943"/>
      <c r="I92" s="943"/>
    </row>
    <row r="93" spans="1:9" ht="15.75" thickBot="1" x14ac:dyDescent="0.3">
      <c r="A93" s="973" t="s">
        <v>0</v>
      </c>
      <c r="B93" s="1302"/>
      <c r="C93" s="1303"/>
      <c r="D93" s="972"/>
      <c r="E93" s="971">
        <f>SUM(E88:E92)</f>
        <v>13490.8</v>
      </c>
      <c r="F93" s="970"/>
      <c r="G93" s="969">
        <f>SUM(G88:G92)</f>
        <v>0</v>
      </c>
      <c r="H93" s="821"/>
      <c r="I93" s="821"/>
    </row>
    <row r="94" spans="1:9" ht="15" x14ac:dyDescent="0.25">
      <c r="A94" s="856" t="s">
        <v>27</v>
      </c>
      <c r="B94" s="1307">
        <f>G93</f>
        <v>0</v>
      </c>
      <c r="C94" s="1308"/>
      <c r="D94" s="943"/>
      <c r="E94" s="943"/>
      <c r="F94" s="943"/>
      <c r="G94" s="943"/>
      <c r="H94" s="943"/>
      <c r="I94" s="943"/>
    </row>
    <row r="95" spans="1:9" ht="15.75" thickBot="1" x14ac:dyDescent="0.3">
      <c r="A95" s="852" t="s">
        <v>16</v>
      </c>
      <c r="B95" s="1309">
        <f t="shared" ref="B95" si="1">-B94*0.545</f>
        <v>0</v>
      </c>
      <c r="C95" s="1310">
        <f t="shared" ref="C95" si="2">-C94*0.545</f>
        <v>0</v>
      </c>
      <c r="D95" s="943"/>
      <c r="E95" s="943"/>
      <c r="F95" s="943"/>
      <c r="G95" s="943"/>
      <c r="H95" s="943"/>
      <c r="I95" s="943"/>
    </row>
    <row r="96" spans="1:9" ht="15.75" thickTop="1" x14ac:dyDescent="0.25">
      <c r="A96" s="850" t="s">
        <v>15</v>
      </c>
      <c r="B96" s="1285">
        <f>B94+B95</f>
        <v>0</v>
      </c>
      <c r="C96" s="1286"/>
      <c r="D96" s="943"/>
      <c r="E96" s="943"/>
      <c r="F96" s="943"/>
      <c r="G96" s="943"/>
      <c r="H96" s="943"/>
      <c r="I96" s="943"/>
    </row>
    <row r="97" spans="1:9" ht="15.75" thickBot="1" x14ac:dyDescent="0.3">
      <c r="A97" s="831" t="s">
        <v>1</v>
      </c>
      <c r="B97" s="1399">
        <f>8.5%*B96</f>
        <v>0</v>
      </c>
      <c r="C97" s="1298"/>
      <c r="D97" s="943"/>
      <c r="E97" s="943"/>
      <c r="F97" s="943"/>
      <c r="G97" s="943"/>
      <c r="H97" s="943"/>
      <c r="I97" s="943"/>
    </row>
    <row r="98" spans="1:9" ht="15.75" thickBot="1" x14ac:dyDescent="0.3">
      <c r="A98" s="848" t="s">
        <v>14</v>
      </c>
      <c r="B98" s="1280">
        <f>B97+B96</f>
        <v>0</v>
      </c>
      <c r="C98" s="1281"/>
      <c r="D98" s="943"/>
      <c r="E98" s="943"/>
      <c r="F98" s="943"/>
      <c r="G98" s="943"/>
      <c r="H98" s="943"/>
      <c r="I98" s="943"/>
    </row>
    <row r="99" spans="1:9" x14ac:dyDescent="0.2">
      <c r="A99" s="943"/>
      <c r="B99" s="943"/>
      <c r="C99" s="943"/>
      <c r="D99" s="943"/>
      <c r="E99" s="943"/>
      <c r="F99" s="943"/>
      <c r="G99" s="943"/>
      <c r="H99" s="943"/>
      <c r="I99" s="943"/>
    </row>
    <row r="100" spans="1:9" ht="15" thickBot="1" x14ac:dyDescent="0.25">
      <c r="A100" s="943"/>
      <c r="B100" s="943"/>
      <c r="C100" s="943"/>
      <c r="D100" s="943"/>
      <c r="E100" s="943"/>
      <c r="F100" s="943"/>
      <c r="G100" s="943"/>
      <c r="H100" s="943"/>
      <c r="I100" s="943"/>
    </row>
    <row r="101" spans="1:9" ht="15.75" thickBot="1" x14ac:dyDescent="0.3">
      <c r="A101" s="964" t="s">
        <v>72</v>
      </c>
      <c r="B101" s="1282" t="s">
        <v>24</v>
      </c>
      <c r="C101" s="1283"/>
      <c r="D101" s="1284"/>
      <c r="E101" s="962" t="s">
        <v>57</v>
      </c>
      <c r="F101" s="961" t="s">
        <v>22</v>
      </c>
      <c r="G101" s="960" t="s">
        <v>21</v>
      </c>
      <c r="H101" s="943"/>
      <c r="I101" s="943"/>
    </row>
    <row r="102" spans="1:9" ht="29.25" thickBot="1" x14ac:dyDescent="0.25">
      <c r="A102" s="957" t="s">
        <v>228</v>
      </c>
      <c r="B102" s="1304" t="s">
        <v>226</v>
      </c>
      <c r="C102" s="1305"/>
      <c r="D102" s="1306"/>
      <c r="E102" s="968">
        <v>20000</v>
      </c>
      <c r="F102" s="967"/>
      <c r="G102" s="966"/>
      <c r="H102" s="943"/>
      <c r="I102" s="943"/>
    </row>
    <row r="103" spans="1:9" ht="15" thickBot="1" x14ac:dyDescent="0.25">
      <c r="A103" s="957" t="s">
        <v>227</v>
      </c>
      <c r="B103" s="1304" t="s">
        <v>226</v>
      </c>
      <c r="C103" s="1305"/>
      <c r="D103" s="1306"/>
      <c r="E103" s="968">
        <v>5000</v>
      </c>
      <c r="F103" s="967"/>
      <c r="G103" s="966"/>
      <c r="H103" s="943"/>
      <c r="I103" s="943"/>
    </row>
    <row r="104" spans="1:9" ht="15" x14ac:dyDescent="0.25">
      <c r="A104" s="856" t="s">
        <v>27</v>
      </c>
      <c r="B104" s="1277">
        <f>G102+G103</f>
        <v>0</v>
      </c>
      <c r="C104" s="1278"/>
      <c r="D104" s="1279"/>
      <c r="E104" s="965"/>
      <c r="F104" s="865"/>
      <c r="G104" s="864"/>
      <c r="H104" s="943"/>
      <c r="I104" s="943"/>
    </row>
    <row r="105" spans="1:9" ht="15.75" thickBot="1" x14ac:dyDescent="0.3">
      <c r="A105" s="852" t="s">
        <v>16</v>
      </c>
      <c r="B105" s="1377">
        <f t="shared" ref="B105:D105" si="3">-B104*0.545</f>
        <v>0</v>
      </c>
      <c r="C105" s="1378">
        <f t="shared" si="3"/>
        <v>0</v>
      </c>
      <c r="D105" s="1310">
        <f t="shared" si="3"/>
        <v>0</v>
      </c>
      <c r="E105" s="965"/>
      <c r="F105" s="865"/>
      <c r="G105" s="864"/>
      <c r="H105" s="943"/>
      <c r="I105" s="943"/>
    </row>
    <row r="106" spans="1:9" ht="15.75" thickTop="1" x14ac:dyDescent="0.25">
      <c r="A106" s="850" t="s">
        <v>15</v>
      </c>
      <c r="B106" s="1294">
        <f t="shared" ref="B106:D106" si="4">B104+B105</f>
        <v>0</v>
      </c>
      <c r="C106" s="1295">
        <f t="shared" si="4"/>
        <v>0</v>
      </c>
      <c r="D106" s="1286">
        <f t="shared" si="4"/>
        <v>0</v>
      </c>
      <c r="E106" s="965"/>
      <c r="F106" s="865"/>
      <c r="G106" s="864"/>
      <c r="H106" s="943"/>
      <c r="I106" s="943"/>
    </row>
    <row r="107" spans="1:9" ht="15.75" thickBot="1" x14ac:dyDescent="0.3">
      <c r="A107" s="831" t="s">
        <v>1</v>
      </c>
      <c r="B107" s="1296">
        <f>8.5%*B106</f>
        <v>0</v>
      </c>
      <c r="C107" s="1297"/>
      <c r="D107" s="1298"/>
      <c r="E107" s="965"/>
      <c r="F107" s="865"/>
      <c r="G107" s="864"/>
      <c r="H107" s="943"/>
      <c r="I107" s="943"/>
    </row>
    <row r="108" spans="1:9" ht="15.75" thickBot="1" x14ac:dyDescent="0.3">
      <c r="A108" s="848" t="s">
        <v>14</v>
      </c>
      <c r="B108" s="1374">
        <f>B106+B107</f>
        <v>0</v>
      </c>
      <c r="C108" s="1375"/>
      <c r="D108" s="1376"/>
      <c r="E108" s="965"/>
      <c r="F108" s="865"/>
      <c r="G108" s="864"/>
      <c r="H108" s="943"/>
      <c r="I108" s="943"/>
    </row>
    <row r="109" spans="1:9" ht="15" customHeight="1" x14ac:dyDescent="0.2">
      <c r="A109" s="943"/>
      <c r="B109" s="943"/>
      <c r="C109" s="943"/>
      <c r="D109" s="943"/>
      <c r="E109" s="943"/>
      <c r="F109" s="943"/>
      <c r="G109" s="943"/>
      <c r="H109" s="943"/>
      <c r="I109" s="943"/>
    </row>
    <row r="110" spans="1:9" ht="15" customHeight="1" thickBot="1" x14ac:dyDescent="0.25">
      <c r="A110" s="943"/>
      <c r="B110" s="943"/>
      <c r="C110" s="943"/>
      <c r="D110" s="943"/>
      <c r="E110" s="943"/>
      <c r="F110" s="943"/>
      <c r="G110" s="943"/>
      <c r="H110" s="943"/>
      <c r="I110" s="943"/>
    </row>
    <row r="111" spans="1:9" ht="15" customHeight="1" thickBot="1" x14ac:dyDescent="0.3">
      <c r="A111" s="964" t="s">
        <v>25</v>
      </c>
      <c r="B111" s="963" t="s">
        <v>24</v>
      </c>
      <c r="C111" s="962" t="s">
        <v>23</v>
      </c>
      <c r="D111" s="961" t="s">
        <v>22</v>
      </c>
      <c r="E111" s="960" t="s">
        <v>21</v>
      </c>
      <c r="F111" s="902"/>
      <c r="G111" s="943"/>
      <c r="H111" s="943"/>
      <c r="I111" s="943"/>
    </row>
    <row r="112" spans="1:9" ht="60" customHeight="1" thickBot="1" x14ac:dyDescent="0.25">
      <c r="A112" s="959" t="s">
        <v>225</v>
      </c>
      <c r="B112" s="959" t="s">
        <v>224</v>
      </c>
      <c r="C112" s="900">
        <v>23965.89</v>
      </c>
      <c r="D112" s="899"/>
      <c r="E112" s="898"/>
      <c r="F112" s="893"/>
      <c r="G112" s="943"/>
      <c r="H112" s="943"/>
      <c r="I112" s="943"/>
    </row>
    <row r="113" spans="1:11" ht="15" customHeight="1" thickBot="1" x14ac:dyDescent="0.3">
      <c r="A113" s="874" t="s">
        <v>0</v>
      </c>
      <c r="B113" s="892"/>
      <c r="C113" s="891">
        <f>SUM(C112:C112)</f>
        <v>23965.89</v>
      </c>
      <c r="D113" s="890"/>
      <c r="E113" s="871">
        <f>SUM(E112:E112)</f>
        <v>0</v>
      </c>
      <c r="F113" s="889"/>
    </row>
    <row r="114" spans="1:11" ht="15" customHeight="1" x14ac:dyDescent="0.25">
      <c r="A114" s="856" t="s">
        <v>223</v>
      </c>
      <c r="B114" s="888">
        <f>E113</f>
        <v>0</v>
      </c>
      <c r="C114" s="854"/>
    </row>
    <row r="115" spans="1:11" ht="15" customHeight="1" thickBot="1" x14ac:dyDescent="0.3">
      <c r="A115" s="852" t="s">
        <v>16</v>
      </c>
      <c r="B115" s="887"/>
      <c r="C115" s="884"/>
    </row>
    <row r="116" spans="1:11" ht="15" customHeight="1" thickTop="1" x14ac:dyDescent="0.25">
      <c r="A116" s="850" t="s">
        <v>15</v>
      </c>
      <c r="B116" s="886">
        <f>B114+B115</f>
        <v>0</v>
      </c>
      <c r="C116" s="884"/>
    </row>
    <row r="117" spans="1:11" ht="15" customHeight="1" thickBot="1" x14ac:dyDescent="0.3">
      <c r="A117" s="831" t="s">
        <v>1</v>
      </c>
      <c r="B117" s="885">
        <f>8.5%*B116</f>
        <v>0</v>
      </c>
      <c r="C117" s="884"/>
    </row>
    <row r="118" spans="1:11" ht="15" customHeight="1" thickBot="1" x14ac:dyDescent="0.3">
      <c r="A118" s="848" t="s">
        <v>14</v>
      </c>
      <c r="B118" s="883">
        <f>B116+B117</f>
        <v>0</v>
      </c>
      <c r="C118" s="882"/>
    </row>
    <row r="119" spans="1:11" ht="15" customHeight="1" x14ac:dyDescent="0.25">
      <c r="A119" s="845"/>
      <c r="B119" s="870"/>
      <c r="C119" s="881"/>
    </row>
    <row r="120" spans="1:11" ht="15" customHeight="1" x14ac:dyDescent="0.25">
      <c r="A120" s="839" t="s">
        <v>13</v>
      </c>
      <c r="B120" s="838"/>
      <c r="C120" s="840"/>
    </row>
    <row r="121" spans="1:11" ht="15" customHeight="1" x14ac:dyDescent="0.2"/>
    <row r="122" spans="1:11" ht="15" customHeight="1" thickBot="1" x14ac:dyDescent="0.25"/>
    <row r="123" spans="1:11" ht="15" customHeight="1" thickBot="1" x14ac:dyDescent="0.3">
      <c r="A123" s="837" t="s">
        <v>222</v>
      </c>
      <c r="K123" s="958"/>
    </row>
    <row r="124" spans="1:11" ht="15" customHeight="1" thickBot="1" x14ac:dyDescent="0.25">
      <c r="A124" s="957" t="s">
        <v>221</v>
      </c>
      <c r="B124" s="956" t="s">
        <v>520</v>
      </c>
    </row>
    <row r="125" spans="1:11" ht="15" customHeight="1" thickBot="1" x14ac:dyDescent="0.25">
      <c r="A125" s="957" t="s">
        <v>220</v>
      </c>
      <c r="B125" s="956" t="s">
        <v>520</v>
      </c>
    </row>
    <row r="126" spans="1:11" ht="15" customHeight="1" thickBot="1" x14ac:dyDescent="0.25">
      <c r="A126" s="957" t="s">
        <v>219</v>
      </c>
      <c r="B126" s="956" t="s">
        <v>520</v>
      </c>
    </row>
    <row r="127" spans="1:11" ht="15" customHeight="1" thickBot="1" x14ac:dyDescent="0.25">
      <c r="A127" s="957" t="s">
        <v>218</v>
      </c>
      <c r="B127" s="956" t="s">
        <v>520</v>
      </c>
    </row>
    <row r="128" spans="1:11" ht="15" customHeight="1" thickBot="1" x14ac:dyDescent="0.25">
      <c r="A128" s="957" t="s">
        <v>217</v>
      </c>
      <c r="B128" s="956" t="s">
        <v>520</v>
      </c>
    </row>
    <row r="129" spans="1:8" ht="15" customHeight="1" thickBot="1" x14ac:dyDescent="0.25">
      <c r="A129" s="957" t="s">
        <v>216</v>
      </c>
      <c r="B129" s="956" t="s">
        <v>520</v>
      </c>
    </row>
    <row r="130" spans="1:8" ht="15" customHeight="1" thickBot="1" x14ac:dyDescent="0.25">
      <c r="A130" s="957" t="s">
        <v>215</v>
      </c>
      <c r="B130" s="956" t="s">
        <v>520</v>
      </c>
    </row>
    <row r="131" spans="1:8" ht="15" customHeight="1" thickBot="1" x14ac:dyDescent="0.25">
      <c r="A131" s="957" t="s">
        <v>214</v>
      </c>
      <c r="B131" s="956" t="s">
        <v>520</v>
      </c>
    </row>
    <row r="132" spans="1:8" ht="15" customHeight="1" thickBot="1" x14ac:dyDescent="0.25">
      <c r="A132" s="957" t="s">
        <v>213</v>
      </c>
      <c r="B132" s="956" t="s">
        <v>520</v>
      </c>
    </row>
    <row r="133" spans="1:8" ht="15" customHeight="1" thickBot="1" x14ac:dyDescent="0.25">
      <c r="A133" s="957" t="s">
        <v>212</v>
      </c>
      <c r="B133" s="956" t="s">
        <v>520</v>
      </c>
    </row>
    <row r="134" spans="1:8" ht="15" customHeight="1" thickBot="1" x14ac:dyDescent="0.25">
      <c r="A134" s="957" t="s">
        <v>211</v>
      </c>
      <c r="B134" s="956" t="s">
        <v>520</v>
      </c>
    </row>
    <row r="135" spans="1:8" ht="15" customHeight="1" thickBot="1" x14ac:dyDescent="0.25">
      <c r="A135" s="957" t="s">
        <v>210</v>
      </c>
      <c r="B135" s="956" t="s">
        <v>520</v>
      </c>
    </row>
    <row r="136" spans="1:8" ht="15" customHeight="1" thickBot="1" x14ac:dyDescent="0.25">
      <c r="A136" s="957" t="s">
        <v>208</v>
      </c>
      <c r="B136" s="956" t="s">
        <v>520</v>
      </c>
      <c r="C136" s="1254" t="s">
        <v>209</v>
      </c>
      <c r="D136" s="1255"/>
      <c r="E136" s="1255"/>
      <c r="F136" s="1255"/>
      <c r="G136" s="1255"/>
      <c r="H136" s="1256"/>
    </row>
    <row r="137" spans="1:8" ht="15" customHeight="1" thickBot="1" x14ac:dyDescent="0.25">
      <c r="A137" s="957" t="s">
        <v>208</v>
      </c>
      <c r="B137" s="956" t="s">
        <v>520</v>
      </c>
    </row>
    <row r="138" spans="1:8" ht="15" customHeight="1" thickBot="1" x14ac:dyDescent="0.25">
      <c r="A138" s="957" t="s">
        <v>207</v>
      </c>
      <c r="B138" s="956" t="s">
        <v>520</v>
      </c>
    </row>
    <row r="139" spans="1:8" ht="15" customHeight="1" thickBot="1" x14ac:dyDescent="0.25">
      <c r="A139" s="957" t="s">
        <v>206</v>
      </c>
      <c r="B139" s="956" t="s">
        <v>520</v>
      </c>
    </row>
    <row r="140" spans="1:8" ht="15" customHeight="1" thickBot="1" x14ac:dyDescent="0.25">
      <c r="A140" s="957" t="s">
        <v>205</v>
      </c>
      <c r="B140" s="956" t="s">
        <v>520</v>
      </c>
    </row>
    <row r="141" spans="1:8" ht="15" customHeight="1" x14ac:dyDescent="0.2"/>
    <row r="142" spans="1:8" ht="15" customHeight="1" x14ac:dyDescent="0.2"/>
    <row r="143" spans="1:8" ht="15" thickBot="1" x14ac:dyDescent="0.25"/>
    <row r="144" spans="1:8" ht="15" x14ac:dyDescent="0.25">
      <c r="A144" s="955" t="s">
        <v>11</v>
      </c>
      <c r="B144" s="855">
        <f>B116+B106+B96+B81+B23</f>
        <v>0</v>
      </c>
    </row>
    <row r="145" spans="1:7" ht="15.75" thickBot="1" x14ac:dyDescent="0.3">
      <c r="A145" s="831" t="s">
        <v>1</v>
      </c>
      <c r="B145" s="830">
        <f>8.5%*B144</f>
        <v>0</v>
      </c>
    </row>
    <row r="146" spans="1:7" ht="15.75" thickBot="1" x14ac:dyDescent="0.3">
      <c r="A146" s="848" t="s">
        <v>10</v>
      </c>
      <c r="B146" s="847">
        <f>B145+B144</f>
        <v>0</v>
      </c>
    </row>
    <row r="147" spans="1:7" ht="15" thickBot="1" x14ac:dyDescent="0.25"/>
    <row r="148" spans="1:7" ht="15.75" thickBot="1" x14ac:dyDescent="0.3">
      <c r="A148" s="827" t="s">
        <v>9</v>
      </c>
      <c r="B148" s="826"/>
    </row>
    <row r="149" spans="1:7" ht="15" thickBot="1" x14ac:dyDescent="0.25">
      <c r="A149" s="826"/>
      <c r="B149" s="826"/>
    </row>
    <row r="150" spans="1:7" ht="15.75" thickBot="1" x14ac:dyDescent="0.3">
      <c r="A150" s="825" t="s">
        <v>8</v>
      </c>
      <c r="B150" s="824">
        <f>B144*3</f>
        <v>0</v>
      </c>
    </row>
    <row r="151" spans="1:7" ht="15.75" thickBot="1" x14ac:dyDescent="0.25">
      <c r="A151" s="823" t="s">
        <v>7</v>
      </c>
      <c r="B151" s="822">
        <f>8.5%*B150</f>
        <v>0</v>
      </c>
    </row>
    <row r="152" spans="1:7" ht="24" thickBot="1" x14ac:dyDescent="0.4">
      <c r="A152" s="820" t="s">
        <v>6</v>
      </c>
      <c r="B152" s="819">
        <f>B150+B151</f>
        <v>0</v>
      </c>
    </row>
    <row r="154" spans="1:7" x14ac:dyDescent="0.2">
      <c r="A154" s="814" t="s">
        <v>5</v>
      </c>
      <c r="D154" s="814" t="s">
        <v>4</v>
      </c>
      <c r="G154" s="814" t="s">
        <v>3</v>
      </c>
    </row>
    <row r="181" spans="1:1" x14ac:dyDescent="0.2">
      <c r="A181" s="826"/>
    </row>
    <row r="182" spans="1:1" x14ac:dyDescent="0.2">
      <c r="A182" s="826"/>
    </row>
    <row r="183" spans="1:1" x14ac:dyDescent="0.2">
      <c r="A183" s="826"/>
    </row>
    <row r="185" spans="1:1" x14ac:dyDescent="0.2">
      <c r="A185" s="826"/>
    </row>
  </sheetData>
  <mergeCells count="123">
    <mergeCell ref="E39:E40"/>
    <mergeCell ref="F39:F40"/>
    <mergeCell ref="C61:C62"/>
    <mergeCell ref="D61:D62"/>
    <mergeCell ref="E61:E62"/>
    <mergeCell ref="F61:F62"/>
    <mergeCell ref="F35:F37"/>
    <mergeCell ref="F31:F33"/>
    <mergeCell ref="E35:E37"/>
    <mergeCell ref="E46:E49"/>
    <mergeCell ref="E41:E45"/>
    <mergeCell ref="E31:E33"/>
    <mergeCell ref="F41:F45"/>
    <mergeCell ref="F50:F51"/>
    <mergeCell ref="F46:F49"/>
    <mergeCell ref="B108:D108"/>
    <mergeCell ref="B105:D105"/>
    <mergeCell ref="A8:A9"/>
    <mergeCell ref="B9:D9"/>
    <mergeCell ref="A76:A77"/>
    <mergeCell ref="A41:A45"/>
    <mergeCell ref="B10:D10"/>
    <mergeCell ref="B11:D11"/>
    <mergeCell ref="B15:D15"/>
    <mergeCell ref="B12:D12"/>
    <mergeCell ref="B23:D23"/>
    <mergeCell ref="A46:A49"/>
    <mergeCell ref="A10:A12"/>
    <mergeCell ref="B102:D102"/>
    <mergeCell ref="A90:A91"/>
    <mergeCell ref="A57:A59"/>
    <mergeCell ref="A69:A71"/>
    <mergeCell ref="A50:A51"/>
    <mergeCell ref="B97:C97"/>
    <mergeCell ref="B91:C91"/>
    <mergeCell ref="B16:D16"/>
    <mergeCell ref="A14:A17"/>
    <mergeCell ref="A38:A40"/>
    <mergeCell ref="B88:C88"/>
    <mergeCell ref="A3:A4"/>
    <mergeCell ref="B3:D3"/>
    <mergeCell ref="B4:D4"/>
    <mergeCell ref="B1:D2"/>
    <mergeCell ref="B72:B75"/>
    <mergeCell ref="A72:A75"/>
    <mergeCell ref="A31:A33"/>
    <mergeCell ref="A35:A37"/>
    <mergeCell ref="A66:A68"/>
    <mergeCell ref="A60:A62"/>
    <mergeCell ref="A63:A65"/>
    <mergeCell ref="B35:B37"/>
    <mergeCell ref="B31:B33"/>
    <mergeCell ref="B41:B45"/>
    <mergeCell ref="C31:C33"/>
    <mergeCell ref="D31:D33"/>
    <mergeCell ref="D50:D51"/>
    <mergeCell ref="B21:D21"/>
    <mergeCell ref="A5:A6"/>
    <mergeCell ref="C35:C37"/>
    <mergeCell ref="D35:D37"/>
    <mergeCell ref="C46:C49"/>
    <mergeCell ref="D46:D49"/>
    <mergeCell ref="C63:C65"/>
    <mergeCell ref="B5:D5"/>
    <mergeCell ref="B6:D6"/>
    <mergeCell ref="B38:B40"/>
    <mergeCell ref="B24:D24"/>
    <mergeCell ref="B25:D25"/>
    <mergeCell ref="B63:B65"/>
    <mergeCell ref="B8:D8"/>
    <mergeCell ref="D63:D65"/>
    <mergeCell ref="B7:D7"/>
    <mergeCell ref="B22:D22"/>
    <mergeCell ref="B46:B49"/>
    <mergeCell ref="C50:C51"/>
    <mergeCell ref="C57:C58"/>
    <mergeCell ref="D57:D58"/>
    <mergeCell ref="B13:D13"/>
    <mergeCell ref="C41:C45"/>
    <mergeCell ref="D41:D45"/>
    <mergeCell ref="B14:D14"/>
    <mergeCell ref="B17:D17"/>
    <mergeCell ref="B18:D18"/>
    <mergeCell ref="B19:D19"/>
    <mergeCell ref="C39:C40"/>
    <mergeCell ref="D39:D40"/>
    <mergeCell ref="A85:G85"/>
    <mergeCell ref="E66:E68"/>
    <mergeCell ref="B106:D106"/>
    <mergeCell ref="B107:D107"/>
    <mergeCell ref="B69:B71"/>
    <mergeCell ref="B93:C93"/>
    <mergeCell ref="B103:D103"/>
    <mergeCell ref="B94:C94"/>
    <mergeCell ref="B95:C95"/>
    <mergeCell ref="B92:C92"/>
    <mergeCell ref="B89:C89"/>
    <mergeCell ref="B90:C90"/>
    <mergeCell ref="B76:B77"/>
    <mergeCell ref="A52:A53"/>
    <mergeCell ref="B52:B53"/>
    <mergeCell ref="A54:A56"/>
    <mergeCell ref="B54:B56"/>
    <mergeCell ref="C136:H136"/>
    <mergeCell ref="C66:C67"/>
    <mergeCell ref="D66:D67"/>
    <mergeCell ref="B66:B68"/>
    <mergeCell ref="E50:E51"/>
    <mergeCell ref="E63:E65"/>
    <mergeCell ref="F63:F65"/>
    <mergeCell ref="B60:B62"/>
    <mergeCell ref="B50:B51"/>
    <mergeCell ref="E57:E58"/>
    <mergeCell ref="F57:F58"/>
    <mergeCell ref="B57:B59"/>
    <mergeCell ref="B104:D104"/>
    <mergeCell ref="B98:C98"/>
    <mergeCell ref="B101:D101"/>
    <mergeCell ref="B96:C96"/>
    <mergeCell ref="F66:F68"/>
    <mergeCell ref="B87:C87"/>
    <mergeCell ref="F69:F71"/>
    <mergeCell ref="F72:F75"/>
  </mergeCells>
  <pageMargins left="0.25" right="0.25" top="0.75" bottom="0.75" header="0.3" footer="0.3"/>
  <pageSetup paperSize="8" scale="36"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
  <sheetViews>
    <sheetView zoomScale="110" zoomScaleNormal="110" workbookViewId="0">
      <selection activeCell="B4" sqref="B4"/>
    </sheetView>
  </sheetViews>
  <sheetFormatPr defaultColWidth="9.140625" defaultRowHeight="12.75" x14ac:dyDescent="0.2"/>
  <cols>
    <col min="1" max="1" width="38.28515625" style="416" customWidth="1"/>
    <col min="2" max="2" width="41.140625" style="416" customWidth="1"/>
    <col min="3" max="3" width="21.140625" style="416" customWidth="1"/>
    <col min="4" max="16384" width="9.140625" style="416"/>
  </cols>
  <sheetData>
    <row r="1" spans="1:5" x14ac:dyDescent="0.2">
      <c r="A1" s="460" t="s">
        <v>41</v>
      </c>
      <c r="B1" s="459" t="s">
        <v>62</v>
      </c>
      <c r="C1" s="459" t="s">
        <v>39</v>
      </c>
      <c r="D1" s="458" t="s">
        <v>36</v>
      </c>
      <c r="E1" s="457" t="s">
        <v>21</v>
      </c>
    </row>
    <row r="2" spans="1:5" ht="13.5" thickBot="1" x14ac:dyDescent="0.25">
      <c r="A2" s="456"/>
      <c r="B2" s="455"/>
      <c r="C2" s="454" t="s">
        <v>55</v>
      </c>
      <c r="D2" s="453" t="s">
        <v>32</v>
      </c>
      <c r="E2" s="452"/>
    </row>
    <row r="3" spans="1:5" ht="25.5" x14ac:dyDescent="0.2">
      <c r="A3" s="451" t="s">
        <v>350</v>
      </c>
      <c r="B3" s="450" t="s">
        <v>528</v>
      </c>
      <c r="C3" s="1417"/>
      <c r="D3" s="1418"/>
      <c r="E3" s="1419"/>
    </row>
    <row r="4" spans="1:5" x14ac:dyDescent="0.2">
      <c r="A4" s="1052"/>
      <c r="B4" s="449" t="s">
        <v>522</v>
      </c>
      <c r="C4" s="447">
        <v>82400</v>
      </c>
      <c r="D4" s="1053"/>
      <c r="E4" s="1053"/>
    </row>
    <row r="5" spans="1:5" x14ac:dyDescent="0.2">
      <c r="A5" s="446"/>
      <c r="B5" s="449" t="s">
        <v>523</v>
      </c>
      <c r="C5" s="447">
        <v>82400</v>
      </c>
      <c r="D5" s="448"/>
      <c r="E5" s="447"/>
    </row>
    <row r="6" spans="1:5" x14ac:dyDescent="0.2">
      <c r="A6" s="446"/>
      <c r="B6" s="449" t="s">
        <v>349</v>
      </c>
      <c r="C6" s="447">
        <v>86600</v>
      </c>
      <c r="D6" s="448"/>
      <c r="E6" s="447"/>
    </row>
    <row r="7" spans="1:5" x14ac:dyDescent="0.2">
      <c r="A7" s="446"/>
      <c r="B7" s="449" t="s">
        <v>348</v>
      </c>
      <c r="C7" s="447">
        <v>86600</v>
      </c>
      <c r="D7" s="448"/>
      <c r="E7" s="447"/>
    </row>
    <row r="8" spans="1:5" x14ac:dyDescent="0.2">
      <c r="A8" s="446"/>
      <c r="B8" s="449" t="s">
        <v>347</v>
      </c>
      <c r="C8" s="447">
        <v>85400</v>
      </c>
      <c r="D8" s="448"/>
      <c r="E8" s="447"/>
    </row>
    <row r="9" spans="1:5" x14ac:dyDescent="0.2">
      <c r="A9" s="446"/>
      <c r="B9" s="449" t="s">
        <v>346</v>
      </c>
      <c r="C9" s="447">
        <v>85400</v>
      </c>
      <c r="D9" s="448"/>
      <c r="E9" s="447"/>
    </row>
    <row r="10" spans="1:5" x14ac:dyDescent="0.2">
      <c r="A10" s="446"/>
      <c r="B10" s="449" t="s">
        <v>345</v>
      </c>
      <c r="C10" s="447">
        <v>82400</v>
      </c>
      <c r="D10" s="448"/>
      <c r="E10" s="447"/>
    </row>
    <row r="11" spans="1:5" x14ac:dyDescent="0.2">
      <c r="A11" s="446"/>
      <c r="B11" s="449" t="s">
        <v>521</v>
      </c>
      <c r="C11" s="447">
        <v>82400</v>
      </c>
      <c r="D11" s="448"/>
      <c r="E11" s="447"/>
    </row>
    <row r="12" spans="1:5" x14ac:dyDescent="0.2">
      <c r="A12" s="446"/>
      <c r="B12" s="449" t="s">
        <v>344</v>
      </c>
      <c r="C12" s="447">
        <v>82400</v>
      </c>
      <c r="D12" s="448"/>
      <c r="E12" s="447"/>
    </row>
    <row r="13" spans="1:5" ht="13.5" thickBot="1" x14ac:dyDescent="0.25">
      <c r="A13" s="446"/>
      <c r="B13" s="445" t="s">
        <v>524</v>
      </c>
      <c r="C13" s="443">
        <v>46900</v>
      </c>
      <c r="D13" s="444"/>
      <c r="E13" s="443"/>
    </row>
    <row r="14" spans="1:5" ht="13.5" thickBot="1" x14ac:dyDescent="0.25">
      <c r="A14" s="442" t="s">
        <v>0</v>
      </c>
      <c r="B14" s="441"/>
      <c r="C14" s="440">
        <f>SUM(C3:C13)</f>
        <v>802900</v>
      </c>
      <c r="D14" s="439"/>
      <c r="E14" s="438">
        <f>SUM(E5:E13)</f>
        <v>0</v>
      </c>
    </row>
    <row r="15" spans="1:5" x14ac:dyDescent="0.2">
      <c r="A15" s="437" t="s">
        <v>27</v>
      </c>
      <c r="B15" s="436">
        <f>E14</f>
        <v>0</v>
      </c>
      <c r="C15" s="423"/>
      <c r="D15" s="423"/>
      <c r="E15" s="423"/>
    </row>
    <row r="16" spans="1:5" ht="13.5" thickBot="1" x14ac:dyDescent="0.25">
      <c r="A16" s="432" t="s">
        <v>16</v>
      </c>
      <c r="B16" s="435"/>
      <c r="C16" s="423"/>
      <c r="D16" s="423"/>
      <c r="E16" s="423"/>
    </row>
    <row r="17" spans="1:7" x14ac:dyDescent="0.2">
      <c r="A17" s="434" t="s">
        <v>2</v>
      </c>
      <c r="B17" s="433">
        <f>SUM(B15:B16)</f>
        <v>0</v>
      </c>
      <c r="C17" s="423"/>
      <c r="D17" s="423"/>
      <c r="E17" s="423"/>
    </row>
    <row r="18" spans="1:7" ht="13.5" thickBot="1" x14ac:dyDescent="0.25">
      <c r="A18" s="432" t="s">
        <v>1</v>
      </c>
      <c r="B18" s="431">
        <f>8.5%*B17</f>
        <v>0</v>
      </c>
      <c r="C18" s="423"/>
      <c r="D18" s="423"/>
      <c r="E18" s="423"/>
    </row>
    <row r="19" spans="1:7" ht="13.5" thickBot="1" x14ac:dyDescent="0.25">
      <c r="A19" s="430" t="s">
        <v>10</v>
      </c>
      <c r="B19" s="429">
        <f>B17+B18</f>
        <v>0</v>
      </c>
      <c r="C19" s="423"/>
      <c r="D19" s="423"/>
      <c r="E19" s="423"/>
    </row>
    <row r="20" spans="1:7" ht="13.5" x14ac:dyDescent="0.25">
      <c r="A20" s="428"/>
      <c r="B20" s="427"/>
      <c r="C20" s="427"/>
      <c r="D20" s="427"/>
      <c r="E20" s="427"/>
    </row>
    <row r="21" spans="1:7" ht="7.5" customHeight="1" x14ac:dyDescent="0.25">
      <c r="A21" s="424"/>
      <c r="B21" s="426"/>
      <c r="C21" s="425"/>
      <c r="D21" s="424"/>
      <c r="E21" s="423"/>
    </row>
    <row r="22" spans="1:7" ht="13.5" customHeight="1" x14ac:dyDescent="0.2">
      <c r="A22" s="1416" t="s">
        <v>343</v>
      </c>
      <c r="B22" s="1416"/>
      <c r="C22" s="1416"/>
      <c r="D22" s="1416"/>
      <c r="E22" s="1416"/>
    </row>
    <row r="23" spans="1:7" x14ac:dyDescent="0.2">
      <c r="A23" s="1416" t="s">
        <v>342</v>
      </c>
      <c r="B23" s="1416"/>
      <c r="C23" s="1416"/>
      <c r="D23" s="1416"/>
      <c r="E23" s="1416"/>
    </row>
    <row r="24" spans="1:7" x14ac:dyDescent="0.2">
      <c r="A24" s="422"/>
      <c r="B24" s="422"/>
      <c r="C24" s="422"/>
      <c r="D24" s="422"/>
      <c r="E24" s="422"/>
    </row>
    <row r="25" spans="1:7" ht="13.5" thickBot="1" x14ac:dyDescent="0.25">
      <c r="A25" s="422"/>
      <c r="B25" s="422"/>
      <c r="C25" s="422"/>
      <c r="D25" s="422"/>
      <c r="E25" s="422"/>
    </row>
    <row r="26" spans="1:7" ht="15.75" thickBot="1" x14ac:dyDescent="0.3">
      <c r="A26" s="413" t="s">
        <v>339</v>
      </c>
      <c r="B26" s="414" t="s">
        <v>519</v>
      </c>
      <c r="C26" s="422"/>
      <c r="D26" s="422"/>
      <c r="E26" s="422"/>
    </row>
    <row r="27" spans="1:7" x14ac:dyDescent="0.2">
      <c r="A27" s="422"/>
      <c r="B27" s="422"/>
      <c r="C27" s="422"/>
      <c r="D27" s="422"/>
      <c r="E27" s="422"/>
    </row>
    <row r="28" spans="1:7" ht="30.75" customHeight="1" thickBot="1" x14ac:dyDescent="0.25"/>
    <row r="29" spans="1:7" ht="15.75" thickBot="1" x14ac:dyDescent="0.3">
      <c r="A29" s="415" t="s">
        <v>9</v>
      </c>
      <c r="C29" s="410"/>
      <c r="D29" s="410"/>
      <c r="E29" s="410"/>
      <c r="F29" s="410"/>
      <c r="G29" s="410"/>
    </row>
    <row r="30" spans="1:7" ht="15" thickBot="1" x14ac:dyDescent="0.25">
      <c r="C30" s="410"/>
      <c r="D30" s="410"/>
      <c r="E30" s="410"/>
      <c r="F30" s="410"/>
      <c r="G30" s="410"/>
    </row>
    <row r="31" spans="1:7" ht="15.75" thickBot="1" x14ac:dyDescent="0.3">
      <c r="A31" s="417" t="s">
        <v>8</v>
      </c>
      <c r="B31" s="411"/>
      <c r="C31" s="410"/>
      <c r="D31" s="410"/>
      <c r="E31" s="410"/>
      <c r="F31" s="410"/>
      <c r="G31" s="410"/>
    </row>
    <row r="32" spans="1:7" ht="15.75" thickBot="1" x14ac:dyDescent="0.25">
      <c r="A32" s="418" t="s">
        <v>7</v>
      </c>
      <c r="B32" s="419">
        <f>8.5%*B31</f>
        <v>0</v>
      </c>
      <c r="C32" s="410"/>
      <c r="D32" s="410"/>
      <c r="E32" s="410"/>
      <c r="F32" s="410"/>
      <c r="G32" s="410"/>
    </row>
    <row r="33" spans="1:7" ht="24" thickBot="1" x14ac:dyDescent="0.4">
      <c r="A33" s="420" t="s">
        <v>6</v>
      </c>
      <c r="B33" s="421">
        <f>B31+B32</f>
        <v>0</v>
      </c>
      <c r="C33" s="410"/>
      <c r="D33" s="410"/>
      <c r="E33" s="410"/>
      <c r="F33" s="410"/>
      <c r="G33" s="410"/>
    </row>
    <row r="34" spans="1:7" ht="14.25" x14ac:dyDescent="0.2">
      <c r="A34" s="410"/>
      <c r="B34" s="410"/>
      <c r="C34" s="410"/>
      <c r="D34" s="410"/>
      <c r="E34" s="410"/>
      <c r="F34" s="410"/>
      <c r="G34" s="410"/>
    </row>
    <row r="35" spans="1:7" ht="14.25" x14ac:dyDescent="0.2">
      <c r="A35" s="410" t="s">
        <v>5</v>
      </c>
      <c r="B35" s="410"/>
      <c r="C35" s="410" t="s">
        <v>4</v>
      </c>
      <c r="D35" s="410"/>
      <c r="E35" s="410"/>
      <c r="F35" s="410" t="s">
        <v>3</v>
      </c>
      <c r="G35" s="410"/>
    </row>
    <row r="36" spans="1:7" ht="14.25" x14ac:dyDescent="0.2">
      <c r="A36" s="814"/>
      <c r="B36" s="814"/>
      <c r="C36" s="814"/>
      <c r="D36" s="814"/>
      <c r="E36" s="814"/>
      <c r="F36" s="814"/>
    </row>
  </sheetData>
  <mergeCells count="3">
    <mergeCell ref="A22:E22"/>
    <mergeCell ref="A23:E23"/>
    <mergeCell ref="C3:E3"/>
  </mergeCell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zoomScaleNormal="100" workbookViewId="0"/>
  </sheetViews>
  <sheetFormatPr defaultColWidth="9.140625" defaultRowHeight="12.75" x14ac:dyDescent="0.2"/>
  <cols>
    <col min="1" max="1" width="9.140625" style="416"/>
    <col min="2" max="2" width="39.85546875" style="416" customWidth="1"/>
    <col min="3" max="3" width="7.28515625" style="416" bestFit="1" customWidth="1"/>
    <col min="4" max="4" width="11.42578125" style="416" customWidth="1"/>
    <col min="5" max="5" width="6.85546875" style="416" customWidth="1"/>
    <col min="6" max="6" width="8.42578125" style="416" bestFit="1" customWidth="1"/>
    <col min="7" max="7" width="9.28515625" style="416" customWidth="1"/>
    <col min="8" max="8" width="6" style="416" bestFit="1" customWidth="1"/>
    <col min="9" max="9" width="10.85546875" style="416" customWidth="1"/>
    <col min="10" max="10" width="31.7109375" style="416" customWidth="1"/>
    <col min="11" max="11" width="29.7109375" style="416" customWidth="1"/>
    <col min="12" max="16384" width="9.140625" style="416"/>
  </cols>
  <sheetData>
    <row r="1" spans="1:11" ht="13.5" thickBot="1" x14ac:dyDescent="0.25">
      <c r="A1" s="498" t="s">
        <v>382</v>
      </c>
      <c r="B1" s="497" t="s">
        <v>381</v>
      </c>
      <c r="C1" s="496" t="s">
        <v>380</v>
      </c>
      <c r="D1" s="496" t="s">
        <v>379</v>
      </c>
      <c r="E1" s="496" t="s">
        <v>378</v>
      </c>
      <c r="F1" s="496" t="s">
        <v>377</v>
      </c>
      <c r="G1" s="496" t="s">
        <v>376</v>
      </c>
      <c r="H1" s="496" t="s">
        <v>375</v>
      </c>
      <c r="I1" s="495" t="s">
        <v>374</v>
      </c>
      <c r="J1" s="494" t="s">
        <v>22</v>
      </c>
      <c r="K1" s="493" t="s">
        <v>21</v>
      </c>
    </row>
    <row r="2" spans="1:11" x14ac:dyDescent="0.2">
      <c r="A2" s="492">
        <v>1</v>
      </c>
      <c r="B2" s="479" t="s">
        <v>525</v>
      </c>
      <c r="C2" s="491">
        <v>5</v>
      </c>
      <c r="D2" s="490" t="s">
        <v>364</v>
      </c>
      <c r="E2" s="477">
        <v>1373</v>
      </c>
      <c r="F2" s="490" t="s">
        <v>363</v>
      </c>
      <c r="G2" s="490">
        <v>95</v>
      </c>
      <c r="H2" s="490">
        <v>2022</v>
      </c>
      <c r="I2" s="489">
        <v>24190</v>
      </c>
      <c r="J2" s="488"/>
      <c r="K2" s="487"/>
    </row>
    <row r="3" spans="1:11" x14ac:dyDescent="0.2">
      <c r="A3" s="480">
        <v>2</v>
      </c>
      <c r="B3" s="479" t="s">
        <v>373</v>
      </c>
      <c r="C3" s="478">
        <v>5</v>
      </c>
      <c r="D3" s="476" t="s">
        <v>364</v>
      </c>
      <c r="E3" s="481">
        <v>1461</v>
      </c>
      <c r="F3" s="476" t="s">
        <v>363</v>
      </c>
      <c r="G3" s="476">
        <v>78</v>
      </c>
      <c r="H3" s="476">
        <v>2013</v>
      </c>
      <c r="I3" s="475">
        <v>16694</v>
      </c>
      <c r="J3" s="486"/>
      <c r="K3" s="485"/>
    </row>
    <row r="4" spans="1:11" x14ac:dyDescent="0.2">
      <c r="A4" s="480">
        <v>3</v>
      </c>
      <c r="B4" s="479" t="s">
        <v>365</v>
      </c>
      <c r="C4" s="478">
        <v>5</v>
      </c>
      <c r="D4" s="476" t="s">
        <v>364</v>
      </c>
      <c r="E4" s="481">
        <v>2200</v>
      </c>
      <c r="F4" s="476" t="s">
        <v>363</v>
      </c>
      <c r="G4" s="476">
        <v>110</v>
      </c>
      <c r="H4" s="476">
        <v>2013</v>
      </c>
      <c r="I4" s="475">
        <v>23720</v>
      </c>
      <c r="J4" s="483"/>
      <c r="K4" s="482"/>
    </row>
    <row r="5" spans="1:11" x14ac:dyDescent="0.2">
      <c r="A5" s="480">
        <v>4</v>
      </c>
      <c r="B5" s="479" t="s">
        <v>373</v>
      </c>
      <c r="C5" s="478">
        <v>5</v>
      </c>
      <c r="D5" s="476" t="s">
        <v>364</v>
      </c>
      <c r="E5" s="481">
        <v>1600</v>
      </c>
      <c r="F5" s="476" t="s">
        <v>363</v>
      </c>
      <c r="G5" s="476">
        <v>85</v>
      </c>
      <c r="H5" s="476">
        <v>2020</v>
      </c>
      <c r="I5" s="475">
        <v>18250</v>
      </c>
      <c r="J5" s="483"/>
      <c r="K5" s="482"/>
    </row>
    <row r="6" spans="1:11" x14ac:dyDescent="0.2">
      <c r="A6" s="480">
        <v>5</v>
      </c>
      <c r="B6" s="479" t="s">
        <v>372</v>
      </c>
      <c r="C6" s="478">
        <v>5</v>
      </c>
      <c r="D6" s="476" t="s">
        <v>364</v>
      </c>
      <c r="E6" s="481">
        <v>1600</v>
      </c>
      <c r="F6" s="476" t="s">
        <v>363</v>
      </c>
      <c r="G6" s="476">
        <v>77</v>
      </c>
      <c r="H6" s="476">
        <v>2014</v>
      </c>
      <c r="I6" s="475">
        <v>12960</v>
      </c>
      <c r="J6" s="483"/>
      <c r="K6" s="482"/>
    </row>
    <row r="7" spans="1:11" x14ac:dyDescent="0.2">
      <c r="A7" s="480">
        <v>6</v>
      </c>
      <c r="B7" s="479" t="s">
        <v>371</v>
      </c>
      <c r="C7" s="478">
        <v>5</v>
      </c>
      <c r="D7" s="476" t="s">
        <v>364</v>
      </c>
      <c r="E7" s="481" t="s">
        <v>28</v>
      </c>
      <c r="F7" s="476" t="s">
        <v>370</v>
      </c>
      <c r="G7" s="476">
        <v>60</v>
      </c>
      <c r="H7" s="476">
        <v>2015</v>
      </c>
      <c r="I7" s="475">
        <v>23435</v>
      </c>
      <c r="J7" s="483"/>
      <c r="K7" s="482"/>
    </row>
    <row r="8" spans="1:11" x14ac:dyDescent="0.2">
      <c r="A8" s="480">
        <v>7</v>
      </c>
      <c r="B8" s="479" t="s">
        <v>369</v>
      </c>
      <c r="C8" s="478">
        <v>5</v>
      </c>
      <c r="D8" s="476" t="s">
        <v>364</v>
      </c>
      <c r="E8" s="481">
        <v>1199</v>
      </c>
      <c r="F8" s="484" t="s">
        <v>368</v>
      </c>
      <c r="G8" s="476">
        <v>60</v>
      </c>
      <c r="H8" s="476">
        <v>2017</v>
      </c>
      <c r="I8" s="475">
        <v>15880</v>
      </c>
      <c r="J8" s="483"/>
      <c r="K8" s="482"/>
    </row>
    <row r="9" spans="1:11" x14ac:dyDescent="0.2">
      <c r="A9" s="480">
        <v>8</v>
      </c>
      <c r="B9" s="479" t="s">
        <v>367</v>
      </c>
      <c r="C9" s="478">
        <v>5</v>
      </c>
      <c r="D9" s="476" t="s">
        <v>364</v>
      </c>
      <c r="E9" s="481">
        <v>1968</v>
      </c>
      <c r="F9" s="476" t="s">
        <v>363</v>
      </c>
      <c r="G9" s="476">
        <v>110</v>
      </c>
      <c r="H9" s="476">
        <v>2018</v>
      </c>
      <c r="I9" s="475">
        <v>24387.8</v>
      </c>
      <c r="J9" s="483"/>
      <c r="K9" s="482"/>
    </row>
    <row r="10" spans="1:11" x14ac:dyDescent="0.2">
      <c r="A10" s="480">
        <v>9</v>
      </c>
      <c r="B10" s="479" t="s">
        <v>366</v>
      </c>
      <c r="C10" s="478">
        <v>5</v>
      </c>
      <c r="D10" s="476" t="s">
        <v>364</v>
      </c>
      <c r="E10" s="481">
        <v>1499</v>
      </c>
      <c r="F10" s="476" t="s">
        <v>363</v>
      </c>
      <c r="G10" s="476">
        <v>75</v>
      </c>
      <c r="H10" s="476">
        <v>2019</v>
      </c>
      <c r="I10" s="475">
        <v>17608</v>
      </c>
      <c r="J10" s="474"/>
      <c r="K10" s="473"/>
    </row>
    <row r="11" spans="1:11" ht="13.5" thickBot="1" x14ac:dyDescent="0.25">
      <c r="A11" s="480">
        <v>10</v>
      </c>
      <c r="B11" s="479" t="s">
        <v>365</v>
      </c>
      <c r="C11" s="478">
        <v>5</v>
      </c>
      <c r="D11" s="476" t="s">
        <v>364</v>
      </c>
      <c r="E11" s="477">
        <v>2000</v>
      </c>
      <c r="F11" s="476" t="s">
        <v>363</v>
      </c>
      <c r="G11" s="476">
        <v>110</v>
      </c>
      <c r="H11" s="476">
        <v>2019</v>
      </c>
      <c r="I11" s="475">
        <v>28373.5</v>
      </c>
      <c r="J11" s="474"/>
      <c r="K11" s="473"/>
    </row>
    <row r="12" spans="1:11" ht="15" x14ac:dyDescent="0.25">
      <c r="J12" s="472" t="s">
        <v>17</v>
      </c>
      <c r="K12" s="466">
        <f>SUM(K2:K11)</f>
        <v>0</v>
      </c>
    </row>
    <row r="13" spans="1:11" ht="15" x14ac:dyDescent="0.25">
      <c r="J13" s="412" t="s">
        <v>16</v>
      </c>
      <c r="K13" s="465"/>
    </row>
    <row r="14" spans="1:11" ht="15" x14ac:dyDescent="0.25">
      <c r="J14" s="471" t="s">
        <v>2</v>
      </c>
      <c r="K14" s="465">
        <f>K12+K13</f>
        <v>0</v>
      </c>
    </row>
    <row r="15" spans="1:11" ht="15" x14ac:dyDescent="0.25">
      <c r="J15" s="412" t="s">
        <v>1</v>
      </c>
      <c r="K15" s="465">
        <f>8.5%*K14</f>
        <v>0</v>
      </c>
    </row>
    <row r="16" spans="1:11" ht="15.75" thickBot="1" x14ac:dyDescent="0.3">
      <c r="J16" s="470" t="s">
        <v>10</v>
      </c>
      <c r="K16" s="463">
        <f>K14+K15</f>
        <v>0</v>
      </c>
    </row>
    <row r="17" spans="1:11" ht="18.75" thickBot="1" x14ac:dyDescent="0.3">
      <c r="J17" s="469"/>
      <c r="K17" s="468"/>
    </row>
    <row r="18" spans="1:11" ht="30" x14ac:dyDescent="0.25">
      <c r="A18" s="1054" t="s">
        <v>526</v>
      </c>
      <c r="J18" s="467" t="s">
        <v>362</v>
      </c>
      <c r="K18" s="466"/>
    </row>
    <row r="19" spans="1:11" ht="15" x14ac:dyDescent="0.25">
      <c r="J19" s="412" t="s">
        <v>1</v>
      </c>
      <c r="K19" s="465">
        <f>8.5%*K18</f>
        <v>0</v>
      </c>
    </row>
    <row r="20" spans="1:11" ht="45.75" thickBot="1" x14ac:dyDescent="0.3">
      <c r="A20" s="416" t="s">
        <v>361</v>
      </c>
      <c r="J20" s="464" t="s">
        <v>360</v>
      </c>
      <c r="K20" s="463">
        <f>SUM(K18:K19)</f>
        <v>0</v>
      </c>
    </row>
    <row r="21" spans="1:11" x14ac:dyDescent="0.2">
      <c r="A21" s="416" t="s">
        <v>353</v>
      </c>
      <c r="B21" s="416" t="s">
        <v>359</v>
      </c>
    </row>
    <row r="22" spans="1:11" x14ac:dyDescent="0.2">
      <c r="A22" s="416" t="s">
        <v>353</v>
      </c>
      <c r="B22" s="416" t="s">
        <v>358</v>
      </c>
    </row>
    <row r="23" spans="1:11" x14ac:dyDescent="0.2">
      <c r="A23" s="416" t="s">
        <v>353</v>
      </c>
      <c r="B23" s="416" t="s">
        <v>357</v>
      </c>
    </row>
    <row r="24" spans="1:11" x14ac:dyDescent="0.2">
      <c r="A24" s="416" t="s">
        <v>353</v>
      </c>
      <c r="B24" s="416" t="s">
        <v>356</v>
      </c>
    </row>
    <row r="25" spans="1:11" x14ac:dyDescent="0.2">
      <c r="A25" s="416" t="s">
        <v>353</v>
      </c>
      <c r="B25" s="416" t="s">
        <v>355</v>
      </c>
    </row>
    <row r="26" spans="1:11" x14ac:dyDescent="0.2">
      <c r="A26" s="416" t="s">
        <v>353</v>
      </c>
      <c r="B26" s="416" t="s">
        <v>354</v>
      </c>
    </row>
    <row r="27" spans="1:11" x14ac:dyDescent="0.2">
      <c r="A27" s="416" t="s">
        <v>353</v>
      </c>
      <c r="B27" s="416" t="s">
        <v>352</v>
      </c>
    </row>
    <row r="29" spans="1:11" ht="44.25" customHeight="1" x14ac:dyDescent="0.2">
      <c r="A29" s="1420" t="s">
        <v>351</v>
      </c>
      <c r="B29" s="1421"/>
      <c r="C29" s="1421"/>
      <c r="D29" s="1421"/>
      <c r="E29" s="1421"/>
      <c r="F29" s="1421"/>
      <c r="G29" s="1421"/>
      <c r="H29" s="1421"/>
      <c r="I29" s="1421"/>
      <c r="J29" s="1421"/>
      <c r="K29" s="1421"/>
    </row>
    <row r="30" spans="1:11" ht="30" customHeight="1" x14ac:dyDescent="0.2"/>
    <row r="33" spans="1:7" ht="16.5" x14ac:dyDescent="0.3">
      <c r="A33" s="461" t="s">
        <v>5</v>
      </c>
      <c r="D33" s="461" t="s">
        <v>4</v>
      </c>
      <c r="E33" s="462"/>
      <c r="F33" s="462"/>
      <c r="G33" s="461" t="s">
        <v>3</v>
      </c>
    </row>
    <row r="34" spans="1:7" ht="14.25" x14ac:dyDescent="0.2">
      <c r="A34" s="814"/>
      <c r="B34" s="814"/>
      <c r="C34" s="814"/>
      <c r="D34" s="814"/>
      <c r="E34" s="814"/>
      <c r="F34" s="814"/>
      <c r="G34" s="814"/>
    </row>
  </sheetData>
  <mergeCells count="1">
    <mergeCell ref="A29:K29"/>
  </mergeCells>
  <pageMargins left="0.70866141732283472" right="0.70866141732283472" top="0.74803149606299213" bottom="0.74803149606299213" header="0.31496062992125984" footer="0.31496062992125984"/>
  <pageSetup paperSize="9" scale="7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zoomScale="70" zoomScaleNormal="70" workbookViewId="0">
      <selection activeCell="C3" sqref="C3"/>
    </sheetView>
  </sheetViews>
  <sheetFormatPr defaultColWidth="9.140625" defaultRowHeight="14.25" x14ac:dyDescent="0.2"/>
  <cols>
    <col min="1" max="1" width="46.42578125" style="4" customWidth="1"/>
    <col min="2" max="2" width="41.7109375" style="4" customWidth="1"/>
    <col min="3" max="3" width="19.42578125" style="4" customWidth="1"/>
    <col min="4" max="4" width="21.28515625" style="4" customWidth="1"/>
    <col min="5" max="5" width="15" style="4" bestFit="1" customWidth="1"/>
    <col min="6" max="6" width="21" style="4" customWidth="1"/>
    <col min="7" max="7" width="9.85546875" style="4" customWidth="1"/>
    <col min="8" max="8" width="10" style="4" bestFit="1" customWidth="1"/>
    <col min="9" max="9" width="17.7109375" style="4" customWidth="1"/>
    <col min="10" max="16384" width="9.140625" style="4"/>
  </cols>
  <sheetData>
    <row r="1" spans="1:11" ht="60.75" customHeight="1" x14ac:dyDescent="0.25">
      <c r="A1" s="66" t="s">
        <v>41</v>
      </c>
      <c r="B1" s="64" t="s">
        <v>40</v>
      </c>
      <c r="C1" s="65" t="s">
        <v>39</v>
      </c>
      <c r="D1" s="62" t="s">
        <v>36</v>
      </c>
      <c r="E1" s="62" t="s">
        <v>21</v>
      </c>
      <c r="F1" s="64" t="s">
        <v>38</v>
      </c>
      <c r="G1" s="62" t="s">
        <v>36</v>
      </c>
      <c r="H1" s="62" t="s">
        <v>21</v>
      </c>
      <c r="I1" s="63" t="s">
        <v>37</v>
      </c>
      <c r="J1" s="62" t="s">
        <v>36</v>
      </c>
      <c r="K1" s="62" t="s">
        <v>21</v>
      </c>
    </row>
    <row r="2" spans="1:11" ht="24" customHeight="1" x14ac:dyDescent="0.25">
      <c r="A2" s="60"/>
      <c r="B2" s="60"/>
      <c r="C2" s="61" t="s">
        <v>35</v>
      </c>
      <c r="D2" s="58" t="s">
        <v>32</v>
      </c>
      <c r="E2" s="58"/>
      <c r="F2" s="60" t="s">
        <v>34</v>
      </c>
      <c r="G2" s="58" t="s">
        <v>32</v>
      </c>
      <c r="H2" s="58"/>
      <c r="I2" s="59" t="s">
        <v>33</v>
      </c>
      <c r="J2" s="58" t="s">
        <v>32</v>
      </c>
      <c r="K2" s="58"/>
    </row>
    <row r="3" spans="1:11" ht="98.25" customHeight="1" x14ac:dyDescent="0.2">
      <c r="A3" s="57" t="s">
        <v>31</v>
      </c>
      <c r="B3" s="40" t="s">
        <v>30</v>
      </c>
      <c r="C3" s="39">
        <v>1000186.76</v>
      </c>
      <c r="D3" s="55"/>
      <c r="E3" s="56"/>
      <c r="F3" s="39">
        <v>1000186.76</v>
      </c>
      <c r="G3" s="55"/>
      <c r="H3" s="54"/>
      <c r="I3" s="54">
        <v>2000</v>
      </c>
      <c r="J3" s="55"/>
      <c r="K3" s="54"/>
    </row>
    <row r="4" spans="1:11" ht="42.75" x14ac:dyDescent="0.2">
      <c r="A4" s="53"/>
      <c r="B4" s="40" t="s">
        <v>19</v>
      </c>
      <c r="C4" s="39">
        <v>230171.65</v>
      </c>
      <c r="D4" s="55"/>
      <c r="E4" s="56"/>
      <c r="F4" s="39">
        <v>230171.65</v>
      </c>
      <c r="G4" s="55"/>
      <c r="H4" s="54"/>
      <c r="I4" s="52" t="s">
        <v>28</v>
      </c>
      <c r="J4" s="55"/>
      <c r="K4" s="54"/>
    </row>
    <row r="5" spans="1:11" ht="15" thickBot="1" x14ac:dyDescent="0.25">
      <c r="A5" s="53"/>
      <c r="B5" s="40" t="s">
        <v>29</v>
      </c>
      <c r="C5" s="39">
        <v>893126.89</v>
      </c>
      <c r="D5" s="51"/>
      <c r="E5" s="51"/>
      <c r="F5" s="39">
        <v>893126.89</v>
      </c>
      <c r="G5" s="51"/>
      <c r="H5" s="1043"/>
      <c r="I5" s="52" t="s">
        <v>28</v>
      </c>
      <c r="J5" s="51"/>
      <c r="K5" s="50"/>
    </row>
    <row r="6" spans="1:11" ht="15.75" thickBot="1" x14ac:dyDescent="0.3">
      <c r="A6" s="36" t="s">
        <v>0</v>
      </c>
      <c r="B6" s="35"/>
      <c r="C6" s="34">
        <f>SUM(C3:C5)</f>
        <v>2123485.2999999998</v>
      </c>
      <c r="D6" s="48"/>
      <c r="E6" s="49">
        <f>SUM(E3:E5)</f>
        <v>0</v>
      </c>
      <c r="F6" s="34">
        <f>SUM(F3:F5)</f>
        <v>2123485.2999999998</v>
      </c>
      <c r="G6" s="48"/>
      <c r="H6" s="49">
        <f>SUM(H3:H5)</f>
        <v>0</v>
      </c>
      <c r="I6" s="34">
        <f>SUM(I3:I5)</f>
        <v>2000</v>
      </c>
      <c r="J6" s="48"/>
      <c r="K6" s="47">
        <f>SUM(K3:K5)</f>
        <v>0</v>
      </c>
    </row>
    <row r="7" spans="1:11" ht="15" x14ac:dyDescent="0.25">
      <c r="A7" s="31" t="s">
        <v>27</v>
      </c>
      <c r="B7" s="30">
        <f>E6+H6+K6</f>
        <v>0</v>
      </c>
      <c r="C7" s="12"/>
      <c r="D7" s="12"/>
      <c r="E7" s="12"/>
      <c r="F7" s="12"/>
      <c r="G7" s="12"/>
      <c r="H7" s="12"/>
    </row>
    <row r="8" spans="1:11" ht="15.75" thickBot="1" x14ac:dyDescent="0.3">
      <c r="A8" s="29" t="s">
        <v>16</v>
      </c>
      <c r="B8" s="28"/>
      <c r="C8" s="12"/>
      <c r="D8" s="12"/>
      <c r="E8" s="12"/>
      <c r="F8" s="12"/>
      <c r="G8" s="12"/>
      <c r="H8" s="12"/>
    </row>
    <row r="9" spans="1:11" ht="15.75" thickTop="1" x14ac:dyDescent="0.25">
      <c r="A9" s="27" t="s">
        <v>15</v>
      </c>
      <c r="B9" s="26">
        <f>SUM(B7:B8)</f>
        <v>0</v>
      </c>
      <c r="C9" s="12"/>
      <c r="D9" s="12"/>
      <c r="E9" s="12"/>
      <c r="F9" s="12"/>
      <c r="G9" s="12"/>
      <c r="H9" s="12"/>
    </row>
    <row r="10" spans="1:11" ht="15.75" thickBot="1" x14ac:dyDescent="0.3">
      <c r="A10" s="18" t="s">
        <v>1</v>
      </c>
      <c r="B10" s="25">
        <f>8.5%*B9</f>
        <v>0</v>
      </c>
      <c r="C10" s="12"/>
      <c r="D10" s="12"/>
      <c r="E10" s="12"/>
      <c r="F10" s="12"/>
      <c r="G10" s="12"/>
      <c r="H10" s="12"/>
    </row>
    <row r="11" spans="1:11" ht="15.75" thickBot="1" x14ac:dyDescent="0.3">
      <c r="A11" s="16" t="s">
        <v>14</v>
      </c>
      <c r="B11" s="24">
        <f>B9+B10</f>
        <v>0</v>
      </c>
      <c r="C11" s="12"/>
      <c r="D11" s="12"/>
      <c r="E11" s="12"/>
      <c r="F11" s="12"/>
      <c r="G11" s="12"/>
      <c r="H11" s="12"/>
    </row>
    <row r="12" spans="1:11" ht="15" x14ac:dyDescent="0.25">
      <c r="A12" s="13"/>
      <c r="B12" s="13"/>
      <c r="C12" s="12"/>
      <c r="D12" s="12"/>
      <c r="E12" s="12"/>
      <c r="F12" s="12"/>
      <c r="G12" s="12"/>
      <c r="H12" s="12"/>
    </row>
    <row r="13" spans="1:11" ht="15" x14ac:dyDescent="0.25">
      <c r="A13" s="14" t="s">
        <v>26</v>
      </c>
    </row>
    <row r="14" spans="1:11" ht="15" thickBot="1" x14ac:dyDescent="0.25">
      <c r="A14" s="46"/>
    </row>
    <row r="15" spans="1:11" ht="15.75" thickBot="1" x14ac:dyDescent="0.3">
      <c r="A15" s="22" t="s">
        <v>25</v>
      </c>
      <c r="B15" s="45" t="s">
        <v>24</v>
      </c>
      <c r="C15" s="45" t="s">
        <v>23</v>
      </c>
      <c r="D15" s="44" t="s">
        <v>22</v>
      </c>
      <c r="E15" s="43" t="s">
        <v>21</v>
      </c>
    </row>
    <row r="16" spans="1:11" ht="25.5" customHeight="1" x14ac:dyDescent="0.2">
      <c r="A16" s="1422" t="s">
        <v>20</v>
      </c>
      <c r="B16" s="40" t="s">
        <v>19</v>
      </c>
      <c r="C16" s="39">
        <v>230171.65</v>
      </c>
      <c r="D16" s="42"/>
      <c r="E16" s="41"/>
    </row>
    <row r="17" spans="1:5" ht="66" customHeight="1" x14ac:dyDescent="0.2">
      <c r="A17" s="1423"/>
      <c r="B17" s="40" t="s">
        <v>18</v>
      </c>
      <c r="C17" s="39">
        <v>893126.89</v>
      </c>
      <c r="D17" s="38"/>
      <c r="E17" s="37"/>
    </row>
    <row r="18" spans="1:5" ht="15.75" thickBot="1" x14ac:dyDescent="0.3">
      <c r="A18" s="36" t="s">
        <v>0</v>
      </c>
      <c r="B18" s="35"/>
      <c r="C18" s="34">
        <f>SUM(C16:C17)</f>
        <v>1123298.54</v>
      </c>
      <c r="D18" s="33"/>
      <c r="E18" s="32">
        <f>SUM(E16:E17)</f>
        <v>0</v>
      </c>
    </row>
    <row r="19" spans="1:5" ht="15" x14ac:dyDescent="0.25">
      <c r="A19" s="31" t="s">
        <v>17</v>
      </c>
      <c r="B19" s="30">
        <f>E18</f>
        <v>0</v>
      </c>
      <c r="C19" s="12"/>
      <c r="D19" s="23"/>
      <c r="E19" s="12"/>
    </row>
    <row r="20" spans="1:5" ht="15.75" thickBot="1" x14ac:dyDescent="0.3">
      <c r="A20" s="29" t="s">
        <v>16</v>
      </c>
      <c r="B20" s="28"/>
      <c r="C20" s="12"/>
      <c r="D20" s="23"/>
      <c r="E20" s="12"/>
    </row>
    <row r="21" spans="1:5" ht="15.75" thickTop="1" x14ac:dyDescent="0.25">
      <c r="A21" s="27" t="s">
        <v>15</v>
      </c>
      <c r="B21" s="26">
        <f>B19+B20</f>
        <v>0</v>
      </c>
      <c r="C21" s="12"/>
      <c r="D21" s="23"/>
      <c r="E21" s="12"/>
    </row>
    <row r="22" spans="1:5" ht="15.75" thickBot="1" x14ac:dyDescent="0.3">
      <c r="A22" s="18" t="s">
        <v>1</v>
      </c>
      <c r="B22" s="25">
        <f>8.5%*B21</f>
        <v>0</v>
      </c>
      <c r="C22" s="12"/>
      <c r="D22" s="23"/>
      <c r="E22" s="12"/>
    </row>
    <row r="23" spans="1:5" ht="15.75" thickBot="1" x14ac:dyDescent="0.3">
      <c r="A23" s="16" t="s">
        <v>14</v>
      </c>
      <c r="B23" s="24">
        <f>B21+B22</f>
        <v>0</v>
      </c>
      <c r="C23" s="12"/>
      <c r="D23" s="23"/>
      <c r="E23" s="12"/>
    </row>
    <row r="24" spans="1:5" ht="15" x14ac:dyDescent="0.25">
      <c r="B24" s="13"/>
      <c r="C24" s="12"/>
      <c r="D24" s="23"/>
      <c r="E24" s="12"/>
    </row>
    <row r="25" spans="1:5" ht="15" x14ac:dyDescent="0.25">
      <c r="A25" s="14" t="s">
        <v>13</v>
      </c>
      <c r="B25" s="13"/>
      <c r="C25" s="12"/>
    </row>
    <row r="26" spans="1:5" ht="15.75" thickBot="1" x14ac:dyDescent="0.3">
      <c r="A26" s="14"/>
      <c r="B26" s="13"/>
      <c r="C26" s="12"/>
    </row>
    <row r="27" spans="1:5" ht="15" x14ac:dyDescent="0.25">
      <c r="A27" s="20" t="s">
        <v>11</v>
      </c>
      <c r="B27" s="19">
        <f>B9+B21</f>
        <v>0</v>
      </c>
      <c r="C27" s="12"/>
    </row>
    <row r="28" spans="1:5" ht="15.75" thickBot="1" x14ac:dyDescent="0.3">
      <c r="A28" s="18" t="s">
        <v>1</v>
      </c>
      <c r="B28" s="17">
        <f>8.5%*B27</f>
        <v>0</v>
      </c>
      <c r="C28" s="12"/>
    </row>
    <row r="29" spans="1:5" ht="15.75" thickBot="1" x14ac:dyDescent="0.3">
      <c r="A29" s="16" t="s">
        <v>10</v>
      </c>
      <c r="B29" s="15">
        <f>B28+B27</f>
        <v>0</v>
      </c>
      <c r="C29" s="12"/>
    </row>
    <row r="30" spans="1:5" ht="15.75" thickBot="1" x14ac:dyDescent="0.3">
      <c r="A30" s="14"/>
      <c r="B30" s="13"/>
      <c r="C30" s="12"/>
    </row>
    <row r="31" spans="1:5" ht="15.75" thickBot="1" x14ac:dyDescent="0.3">
      <c r="A31" s="22" t="s">
        <v>12</v>
      </c>
      <c r="B31" s="389" t="s">
        <v>520</v>
      </c>
      <c r="C31" s="12"/>
    </row>
    <row r="32" spans="1:5" ht="15.75" thickBot="1" x14ac:dyDescent="0.3">
      <c r="A32" s="11" t="s">
        <v>9</v>
      </c>
      <c r="B32" s="1"/>
    </row>
    <row r="33" spans="1:6" ht="15.75" thickBot="1" x14ac:dyDescent="0.3">
      <c r="A33" s="10" t="s">
        <v>8</v>
      </c>
      <c r="B33" s="9"/>
    </row>
    <row r="34" spans="1:6" ht="15.75" thickBot="1" x14ac:dyDescent="0.25">
      <c r="A34" s="8" t="s">
        <v>7</v>
      </c>
      <c r="B34" s="7">
        <f>8.5%*B33</f>
        <v>0</v>
      </c>
    </row>
    <row r="35" spans="1:6" ht="24" thickBot="1" x14ac:dyDescent="0.4">
      <c r="A35" s="6" t="s">
        <v>6</v>
      </c>
      <c r="B35" s="5">
        <f>B34+B33</f>
        <v>0</v>
      </c>
    </row>
    <row r="37" spans="1:6" x14ac:dyDescent="0.2">
      <c r="A37" s="4" t="s">
        <v>5</v>
      </c>
      <c r="C37" s="4" t="s">
        <v>4</v>
      </c>
      <c r="F37" s="4" t="s">
        <v>3</v>
      </c>
    </row>
    <row r="38" spans="1:6" x14ac:dyDescent="0.2">
      <c r="A38" s="814"/>
      <c r="B38" s="814"/>
      <c r="C38" s="814"/>
      <c r="D38" s="814"/>
      <c r="E38" s="814"/>
      <c r="F38" s="814"/>
    </row>
  </sheetData>
  <mergeCells count="1">
    <mergeCell ref="A16:A17"/>
  </mergeCells>
  <pageMargins left="0.75" right="0.75" top="1" bottom="1" header="0" footer="0"/>
  <pageSetup paperSize="9" scale="5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
  <sheetViews>
    <sheetView zoomScale="70" zoomScaleNormal="70" zoomScaleSheetLayoutView="50" workbookViewId="0">
      <selection activeCell="B3" sqref="B3"/>
    </sheetView>
  </sheetViews>
  <sheetFormatPr defaultColWidth="9.140625" defaultRowHeight="14.25" x14ac:dyDescent="0.2"/>
  <cols>
    <col min="1" max="1" width="55" style="4" customWidth="1"/>
    <col min="2" max="2" width="48.5703125" style="4" customWidth="1"/>
    <col min="3" max="3" width="23.85546875" style="4" customWidth="1"/>
    <col min="4" max="4" width="28.140625" style="4" customWidth="1"/>
    <col min="5" max="5" width="18" style="4" customWidth="1"/>
    <col min="6" max="6" width="19.85546875" style="4" customWidth="1"/>
    <col min="7" max="7" width="12.85546875" style="4" customWidth="1"/>
    <col min="8" max="8" width="11.28515625" style="4" customWidth="1"/>
    <col min="9" max="9" width="23.140625" style="4" customWidth="1"/>
    <col min="10" max="11" width="10.5703125" style="4" bestFit="1" customWidth="1"/>
    <col min="12" max="12" width="19.140625" style="4" customWidth="1"/>
    <col min="13" max="13" width="9" style="4" bestFit="1" customWidth="1"/>
    <col min="14" max="14" width="10.5703125" style="4" bestFit="1" customWidth="1"/>
    <col min="15" max="16384" width="9.140625" style="4"/>
  </cols>
  <sheetData>
    <row r="1" spans="1:14" ht="30.75" customHeight="1" x14ac:dyDescent="0.25">
      <c r="A1" s="66" t="s">
        <v>81</v>
      </c>
      <c r="B1" s="64" t="s">
        <v>40</v>
      </c>
      <c r="C1" s="216" t="s">
        <v>80</v>
      </c>
      <c r="D1" s="62" t="s">
        <v>36</v>
      </c>
      <c r="E1" s="62" t="s">
        <v>21</v>
      </c>
      <c r="F1" s="215" t="s">
        <v>38</v>
      </c>
      <c r="G1" s="214" t="s">
        <v>36</v>
      </c>
      <c r="H1" s="62" t="s">
        <v>21</v>
      </c>
      <c r="I1" s="63" t="s">
        <v>37</v>
      </c>
      <c r="J1" s="62" t="s">
        <v>36</v>
      </c>
      <c r="K1" s="62" t="s">
        <v>21</v>
      </c>
      <c r="L1" s="213" t="s">
        <v>65</v>
      </c>
      <c r="M1" s="62" t="s">
        <v>36</v>
      </c>
      <c r="N1" s="62" t="s">
        <v>21</v>
      </c>
    </row>
    <row r="2" spans="1:14" ht="30" customHeight="1" thickBot="1" x14ac:dyDescent="0.3">
      <c r="A2" s="212"/>
      <c r="B2" s="211"/>
      <c r="C2" s="211"/>
      <c r="D2" s="207" t="s">
        <v>32</v>
      </c>
      <c r="E2" s="207"/>
      <c r="F2" s="207" t="s">
        <v>33</v>
      </c>
      <c r="G2" s="210" t="s">
        <v>32</v>
      </c>
      <c r="H2" s="207"/>
      <c r="I2" s="209" t="s">
        <v>33</v>
      </c>
      <c r="J2" s="207" t="s">
        <v>32</v>
      </c>
      <c r="K2" s="207"/>
      <c r="L2" s="208" t="s">
        <v>33</v>
      </c>
      <c r="M2" s="207" t="s">
        <v>32</v>
      </c>
      <c r="N2" s="207"/>
    </row>
    <row r="3" spans="1:14" ht="63.75" customHeight="1" thickBot="1" x14ac:dyDescent="0.25">
      <c r="A3" s="1424" t="s">
        <v>68</v>
      </c>
      <c r="B3" s="206" t="s">
        <v>79</v>
      </c>
      <c r="C3" s="205">
        <v>1000000</v>
      </c>
      <c r="D3" s="205"/>
      <c r="E3" s="205"/>
      <c r="F3" s="205" t="s">
        <v>28</v>
      </c>
      <c r="G3" s="205"/>
      <c r="H3" s="205"/>
      <c r="I3" s="205" t="s">
        <v>28</v>
      </c>
      <c r="J3" s="205"/>
      <c r="K3" s="205"/>
      <c r="L3" s="205" t="s">
        <v>28</v>
      </c>
      <c r="M3" s="205"/>
      <c r="N3" s="205"/>
    </row>
    <row r="4" spans="1:14" ht="60.75" customHeight="1" thickBot="1" x14ac:dyDescent="0.25">
      <c r="A4" s="1425"/>
      <c r="B4" s="206" t="s">
        <v>78</v>
      </c>
      <c r="C4" s="205">
        <v>100000</v>
      </c>
      <c r="D4" s="205"/>
      <c r="E4" s="205"/>
      <c r="F4" s="205" t="s">
        <v>28</v>
      </c>
      <c r="G4" s="205"/>
      <c r="H4" s="205"/>
      <c r="I4" s="205" t="s">
        <v>28</v>
      </c>
      <c r="J4" s="205"/>
      <c r="K4" s="205"/>
      <c r="L4" s="205" t="s">
        <v>28</v>
      </c>
      <c r="M4" s="205"/>
      <c r="N4" s="205"/>
    </row>
    <row r="5" spans="1:14" ht="103.5" customHeight="1" thickBot="1" x14ac:dyDescent="0.25">
      <c r="A5" s="1425"/>
      <c r="B5" s="206" t="s">
        <v>77</v>
      </c>
      <c r="C5" s="205">
        <v>1300000</v>
      </c>
      <c r="D5" s="205"/>
      <c r="E5" s="205"/>
      <c r="F5" s="205" t="s">
        <v>28</v>
      </c>
      <c r="G5" s="205"/>
      <c r="H5" s="205"/>
      <c r="I5" s="205">
        <v>1000</v>
      </c>
      <c r="J5" s="205"/>
      <c r="K5" s="205"/>
      <c r="L5" s="205">
        <v>5000</v>
      </c>
      <c r="M5" s="205"/>
      <c r="N5" s="205"/>
    </row>
    <row r="6" spans="1:14" ht="64.5" customHeight="1" thickBot="1" x14ac:dyDescent="0.25">
      <c r="A6" s="1425"/>
      <c r="B6" s="206" t="s">
        <v>76</v>
      </c>
      <c r="C6" s="205">
        <v>60000</v>
      </c>
      <c r="D6" s="205"/>
      <c r="E6" s="205"/>
      <c r="F6" s="205">
        <v>60000</v>
      </c>
      <c r="G6" s="205"/>
      <c r="H6" s="205"/>
      <c r="I6" s="205" t="s">
        <v>28</v>
      </c>
      <c r="J6" s="205"/>
      <c r="K6" s="205"/>
      <c r="L6" s="205" t="s">
        <v>28</v>
      </c>
      <c r="M6" s="205"/>
      <c r="N6" s="205"/>
    </row>
    <row r="7" spans="1:14" ht="64.5" customHeight="1" x14ac:dyDescent="0.2">
      <c r="A7" s="1426"/>
      <c r="B7" s="206" t="s">
        <v>75</v>
      </c>
      <c r="C7" s="205">
        <v>50000</v>
      </c>
      <c r="D7" s="205"/>
      <c r="E7" s="205"/>
      <c r="F7" s="205" t="s">
        <v>28</v>
      </c>
      <c r="G7" s="205"/>
      <c r="H7" s="205"/>
      <c r="I7" s="205" t="s">
        <v>28</v>
      </c>
      <c r="J7" s="205"/>
      <c r="K7" s="205"/>
      <c r="L7" s="205">
        <v>5000</v>
      </c>
      <c r="M7" s="205"/>
      <c r="N7" s="205"/>
    </row>
    <row r="8" spans="1:14" ht="18.75" thickBot="1" x14ac:dyDescent="0.3">
      <c r="A8" s="204" t="s">
        <v>0</v>
      </c>
      <c r="B8" s="203"/>
      <c r="C8" s="202">
        <f>SUM(C3:C7)</f>
        <v>2510000</v>
      </c>
      <c r="D8" s="202"/>
      <c r="E8" s="202">
        <f>SUM(E3:E7)</f>
        <v>0</v>
      </c>
      <c r="F8" s="202">
        <f>SUM(F3:F7)</f>
        <v>60000</v>
      </c>
      <c r="G8" s="202"/>
      <c r="H8" s="202">
        <f>SUM(H3:H7)</f>
        <v>0</v>
      </c>
      <c r="I8" s="202">
        <f>SUM(I3:I7)</f>
        <v>1000</v>
      </c>
      <c r="J8" s="202"/>
      <c r="K8" s="202">
        <f>SUM(K3:K7)</f>
        <v>0</v>
      </c>
      <c r="L8" s="202">
        <f>SUM(L3:L7)</f>
        <v>10000</v>
      </c>
      <c r="M8" s="202"/>
      <c r="N8" s="202">
        <f>SUM(N3:N7)</f>
        <v>0</v>
      </c>
    </row>
    <row r="9" spans="1:14" ht="18" x14ac:dyDescent="0.25">
      <c r="A9" s="172" t="s">
        <v>27</v>
      </c>
      <c r="B9" s="201">
        <f>E8+H8+K8+N8</f>
        <v>0</v>
      </c>
      <c r="C9" s="195"/>
      <c r="D9" s="195"/>
      <c r="E9" s="195"/>
      <c r="F9" s="195"/>
      <c r="G9" s="195"/>
      <c r="H9" s="195"/>
      <c r="I9" s="195"/>
      <c r="J9" s="195"/>
      <c r="K9" s="195"/>
      <c r="L9" s="195"/>
      <c r="M9" s="195"/>
      <c r="N9" s="195"/>
    </row>
    <row r="10" spans="1:14" ht="18.75" thickBot="1" x14ac:dyDescent="0.3">
      <c r="A10" s="157" t="s">
        <v>16</v>
      </c>
      <c r="B10" s="200"/>
      <c r="C10" s="195"/>
      <c r="D10" s="195"/>
      <c r="E10" s="195"/>
      <c r="F10" s="195"/>
      <c r="G10" s="195"/>
      <c r="H10" s="195"/>
      <c r="I10" s="195"/>
      <c r="J10" s="195"/>
      <c r="K10" s="195"/>
      <c r="L10" s="195"/>
      <c r="M10" s="195"/>
      <c r="N10" s="195"/>
    </row>
    <row r="11" spans="1:14" ht="18.75" thickTop="1" x14ac:dyDescent="0.25">
      <c r="A11" s="156" t="s">
        <v>15</v>
      </c>
      <c r="B11" s="199">
        <f>SUM(B9:B10)</f>
        <v>0</v>
      </c>
      <c r="C11" s="195"/>
      <c r="D11" s="195"/>
      <c r="E11" s="195"/>
      <c r="F11" s="195"/>
      <c r="G11" s="195"/>
      <c r="H11" s="195"/>
      <c r="I11" s="195"/>
      <c r="J11" s="195"/>
      <c r="K11" s="195"/>
      <c r="L11" s="195"/>
      <c r="M11" s="195"/>
      <c r="N11" s="195"/>
    </row>
    <row r="12" spans="1:14" ht="18.75" thickBot="1" x14ac:dyDescent="0.3">
      <c r="A12" s="150" t="s">
        <v>1</v>
      </c>
      <c r="B12" s="198">
        <f>8.5%*B11</f>
        <v>0</v>
      </c>
      <c r="C12" s="195"/>
      <c r="D12" s="195"/>
      <c r="E12" s="195"/>
      <c r="F12" s="195"/>
      <c r="G12" s="195"/>
      <c r="H12" s="195"/>
      <c r="I12" s="195"/>
      <c r="J12" s="195"/>
      <c r="K12" s="195"/>
      <c r="L12" s="195"/>
      <c r="M12" s="195"/>
      <c r="N12" s="195"/>
    </row>
    <row r="13" spans="1:14" ht="18.75" thickBot="1" x14ac:dyDescent="0.3">
      <c r="A13" s="148" t="s">
        <v>14</v>
      </c>
      <c r="B13" s="197">
        <f>B11+B12</f>
        <v>0</v>
      </c>
      <c r="C13" s="195"/>
      <c r="D13" s="195"/>
      <c r="E13" s="195"/>
      <c r="F13" s="195"/>
      <c r="G13" s="195"/>
      <c r="H13" s="195"/>
      <c r="I13" s="195"/>
      <c r="J13" s="195"/>
      <c r="K13" s="195"/>
      <c r="L13" s="195"/>
      <c r="M13" s="195"/>
      <c r="N13" s="195"/>
    </row>
    <row r="14" spans="1:14" ht="18" x14ac:dyDescent="0.25">
      <c r="A14" s="196"/>
      <c r="B14" s="195"/>
      <c r="C14" s="195"/>
      <c r="D14" s="195"/>
      <c r="E14" s="195"/>
      <c r="F14" s="195"/>
      <c r="G14" s="195"/>
      <c r="H14" s="195"/>
      <c r="I14" s="195"/>
      <c r="J14" s="195"/>
      <c r="K14" s="195"/>
      <c r="L14" s="195"/>
      <c r="M14" s="195"/>
      <c r="N14" s="195"/>
    </row>
    <row r="15" spans="1:14" ht="18.75" thickBot="1" x14ac:dyDescent="0.3">
      <c r="A15" s="139"/>
      <c r="B15" s="139"/>
      <c r="C15" s="139"/>
      <c r="D15" s="139"/>
      <c r="E15" s="139"/>
      <c r="F15" s="139"/>
      <c r="G15" s="139"/>
      <c r="H15" s="139"/>
      <c r="I15" s="139"/>
      <c r="J15" s="139"/>
      <c r="K15" s="139"/>
      <c r="L15" s="139"/>
      <c r="M15" s="139"/>
      <c r="N15" s="139"/>
    </row>
    <row r="16" spans="1:14" ht="18.75" thickBot="1" x14ac:dyDescent="0.3">
      <c r="A16" s="154" t="s">
        <v>25</v>
      </c>
      <c r="B16" s="1443" t="s">
        <v>24</v>
      </c>
      <c r="C16" s="1444"/>
      <c r="D16" s="194" t="s">
        <v>23</v>
      </c>
      <c r="E16" s="164" t="s">
        <v>22</v>
      </c>
      <c r="F16" s="164" t="s">
        <v>21</v>
      </c>
      <c r="G16" s="139"/>
      <c r="H16" s="139"/>
      <c r="I16" s="139"/>
      <c r="J16" s="139"/>
      <c r="K16" s="139"/>
      <c r="L16" s="139"/>
      <c r="M16" s="139"/>
      <c r="N16" s="139"/>
    </row>
    <row r="17" spans="1:14" ht="18" x14ac:dyDescent="0.25">
      <c r="A17" s="1436" t="s">
        <v>68</v>
      </c>
      <c r="B17" s="1445" t="s">
        <v>74</v>
      </c>
      <c r="C17" s="1446"/>
      <c r="D17" s="193">
        <v>700000</v>
      </c>
      <c r="E17" s="192"/>
      <c r="F17" s="191"/>
      <c r="G17" s="139"/>
      <c r="H17" s="139"/>
      <c r="I17" s="139"/>
      <c r="J17" s="139"/>
      <c r="K17" s="139"/>
      <c r="L17" s="139"/>
      <c r="M17" s="139"/>
      <c r="N17" s="139"/>
    </row>
    <row r="18" spans="1:14" ht="18" x14ac:dyDescent="0.25">
      <c r="A18" s="1437"/>
      <c r="B18" s="1447" t="s">
        <v>73</v>
      </c>
      <c r="C18" s="1448"/>
      <c r="D18" s="190">
        <v>60000</v>
      </c>
      <c r="E18" s="189"/>
      <c r="F18" s="188"/>
      <c r="G18" s="139"/>
      <c r="H18" s="139"/>
      <c r="I18" s="139"/>
      <c r="J18" s="139"/>
      <c r="K18" s="139"/>
      <c r="L18" s="139"/>
      <c r="M18" s="139"/>
      <c r="N18" s="139"/>
    </row>
    <row r="19" spans="1:14" ht="18.75" thickBot="1" x14ac:dyDescent="0.3">
      <c r="A19" s="187" t="s">
        <v>0</v>
      </c>
      <c r="B19" s="1438"/>
      <c r="C19" s="1439"/>
      <c r="D19" s="186">
        <f>SUM(D17:D18)</f>
        <v>760000</v>
      </c>
      <c r="E19" s="186"/>
      <c r="F19" s="186">
        <f>SUM(F17:F18)</f>
        <v>0</v>
      </c>
      <c r="G19" s="185"/>
      <c r="H19" s="139"/>
      <c r="I19" s="139"/>
      <c r="J19" s="139"/>
      <c r="K19" s="139"/>
      <c r="L19" s="139"/>
      <c r="M19" s="139"/>
      <c r="N19" s="139"/>
    </row>
    <row r="20" spans="1:14" ht="18" x14ac:dyDescent="0.25">
      <c r="A20" s="158" t="s">
        <v>17</v>
      </c>
      <c r="B20" s="1440"/>
      <c r="C20" s="1429"/>
      <c r="D20" s="139"/>
      <c r="E20" s="139"/>
      <c r="F20" s="139"/>
      <c r="G20" s="174"/>
      <c r="H20" s="139"/>
      <c r="I20" s="139"/>
      <c r="J20" s="139"/>
      <c r="K20" s="139"/>
      <c r="L20" s="139"/>
      <c r="M20" s="139"/>
      <c r="N20" s="139"/>
    </row>
    <row r="21" spans="1:14" ht="18.75" thickBot="1" x14ac:dyDescent="0.3">
      <c r="A21" s="157" t="s">
        <v>16</v>
      </c>
      <c r="B21" s="1441"/>
      <c r="C21" s="1442"/>
      <c r="D21" s="139"/>
      <c r="E21" s="139"/>
      <c r="F21" s="139"/>
      <c r="G21" s="139"/>
      <c r="H21" s="139"/>
      <c r="I21" s="139"/>
      <c r="J21" s="139"/>
      <c r="K21" s="139"/>
      <c r="L21" s="139"/>
      <c r="M21" s="139"/>
      <c r="N21" s="139"/>
    </row>
    <row r="22" spans="1:14" ht="18.75" thickTop="1" x14ac:dyDescent="0.25">
      <c r="A22" s="156" t="s">
        <v>15</v>
      </c>
      <c r="B22" s="1455">
        <f>B20+B21</f>
        <v>0</v>
      </c>
      <c r="C22" s="1456">
        <f>C20+C21</f>
        <v>0</v>
      </c>
      <c r="D22" s="139"/>
      <c r="E22" s="139"/>
      <c r="F22" s="139"/>
      <c r="G22" s="139"/>
      <c r="H22" s="139"/>
      <c r="I22" s="139"/>
      <c r="J22" s="139"/>
      <c r="K22" s="139"/>
      <c r="L22" s="139"/>
      <c r="M22" s="139"/>
      <c r="N22" s="139"/>
    </row>
    <row r="23" spans="1:14" ht="18.75" thickBot="1" x14ac:dyDescent="0.3">
      <c r="A23" s="150" t="s">
        <v>1</v>
      </c>
      <c r="B23" s="1457">
        <f>8.5%*B22</f>
        <v>0</v>
      </c>
      <c r="C23" s="1458"/>
      <c r="D23" s="139"/>
      <c r="E23" s="139"/>
      <c r="F23" s="139"/>
      <c r="G23" s="139"/>
      <c r="H23" s="139"/>
      <c r="I23" s="139"/>
      <c r="J23" s="139"/>
      <c r="K23" s="139"/>
      <c r="L23" s="139"/>
      <c r="M23" s="139"/>
      <c r="N23" s="139"/>
    </row>
    <row r="24" spans="1:14" ht="18.75" thickBot="1" x14ac:dyDescent="0.3">
      <c r="A24" s="148" t="s">
        <v>14</v>
      </c>
      <c r="B24" s="1459">
        <f>B23+B22</f>
        <v>0</v>
      </c>
      <c r="C24" s="1460"/>
      <c r="D24" s="139"/>
      <c r="E24" s="139"/>
      <c r="F24" s="139"/>
      <c r="G24" s="139"/>
      <c r="H24" s="139"/>
      <c r="I24" s="139"/>
      <c r="J24" s="139"/>
      <c r="K24" s="139"/>
      <c r="L24" s="139"/>
      <c r="M24" s="139"/>
      <c r="N24" s="139"/>
    </row>
    <row r="25" spans="1:14" ht="18" x14ac:dyDescent="0.25">
      <c r="A25" s="184"/>
      <c r="B25" s="139"/>
      <c r="C25" s="139"/>
      <c r="D25" s="139"/>
      <c r="E25" s="139"/>
      <c r="F25" s="139"/>
      <c r="G25" s="139"/>
      <c r="H25" s="139"/>
      <c r="I25" s="139"/>
      <c r="J25" s="139"/>
      <c r="K25" s="139"/>
      <c r="L25" s="139"/>
      <c r="M25" s="139"/>
      <c r="N25" s="139"/>
    </row>
    <row r="26" spans="1:14" ht="18" x14ac:dyDescent="0.25">
      <c r="A26" s="183" t="s">
        <v>13</v>
      </c>
      <c r="B26" s="182"/>
      <c r="C26" s="139"/>
      <c r="D26" s="139"/>
      <c r="E26" s="139"/>
      <c r="F26" s="139"/>
      <c r="G26" s="139"/>
      <c r="H26" s="139"/>
      <c r="I26" s="139"/>
      <c r="J26" s="139"/>
      <c r="K26" s="139"/>
      <c r="L26" s="139"/>
      <c r="M26" s="139"/>
      <c r="N26" s="139"/>
    </row>
    <row r="27" spans="1:14" ht="18.75" thickBot="1" x14ac:dyDescent="0.3">
      <c r="A27" s="139"/>
      <c r="B27" s="139"/>
      <c r="C27" s="139"/>
      <c r="D27" s="139"/>
      <c r="E27" s="139"/>
      <c r="F27" s="139"/>
      <c r="G27" s="139"/>
      <c r="H27" s="139"/>
      <c r="I27" s="139"/>
      <c r="J27" s="139"/>
      <c r="K27" s="139"/>
      <c r="L27" s="139"/>
      <c r="M27" s="139"/>
      <c r="N27" s="139"/>
    </row>
    <row r="28" spans="1:14" ht="18.75" thickBot="1" x14ac:dyDescent="0.3">
      <c r="A28" s="181" t="s">
        <v>72</v>
      </c>
      <c r="B28" s="165" t="s">
        <v>24</v>
      </c>
      <c r="C28" s="166" t="s">
        <v>57</v>
      </c>
      <c r="D28" s="164" t="s">
        <v>22</v>
      </c>
      <c r="E28" s="164" t="s">
        <v>21</v>
      </c>
      <c r="F28" s="180"/>
      <c r="G28" s="180"/>
      <c r="H28" s="139"/>
      <c r="I28" s="139"/>
      <c r="J28" s="139"/>
      <c r="K28" s="139"/>
      <c r="L28" s="139"/>
      <c r="M28" s="139"/>
      <c r="N28" s="139"/>
    </row>
    <row r="29" spans="1:14" ht="72.75" thickBot="1" x14ac:dyDescent="0.3">
      <c r="A29" s="179" t="s">
        <v>68</v>
      </c>
      <c r="B29" s="178" t="s">
        <v>71</v>
      </c>
      <c r="C29" s="177">
        <v>20000</v>
      </c>
      <c r="D29" s="176"/>
      <c r="E29" s="175"/>
      <c r="F29" s="174"/>
      <c r="G29" s="173"/>
      <c r="H29" s="139"/>
      <c r="I29" s="139"/>
      <c r="J29" s="139"/>
      <c r="K29" s="139"/>
      <c r="L29" s="139"/>
      <c r="M29" s="139"/>
      <c r="N29" s="139"/>
    </row>
    <row r="30" spans="1:14" ht="18" x14ac:dyDescent="0.25">
      <c r="A30" s="172" t="s">
        <v>27</v>
      </c>
      <c r="B30" s="171">
        <f>E29</f>
        <v>0</v>
      </c>
      <c r="C30" s="139"/>
      <c r="D30" s="139"/>
      <c r="E30" s="139"/>
      <c r="F30" s="139"/>
      <c r="G30" s="139"/>
      <c r="H30" s="139"/>
      <c r="I30" s="139"/>
      <c r="J30" s="139"/>
      <c r="K30" s="139"/>
      <c r="L30" s="139"/>
      <c r="M30" s="139"/>
      <c r="N30" s="139"/>
    </row>
    <row r="31" spans="1:14" ht="18.75" thickBot="1" x14ac:dyDescent="0.3">
      <c r="A31" s="157" t="s">
        <v>16</v>
      </c>
      <c r="B31" s="170"/>
      <c r="C31" s="139"/>
      <c r="D31" s="139"/>
      <c r="E31" s="139"/>
      <c r="F31" s="139"/>
      <c r="G31" s="139"/>
      <c r="H31" s="139"/>
      <c r="I31" s="139"/>
      <c r="J31" s="139"/>
      <c r="K31" s="139"/>
      <c r="L31" s="139"/>
      <c r="M31" s="139"/>
      <c r="N31" s="139"/>
    </row>
    <row r="32" spans="1:14" ht="18.75" thickTop="1" x14ac:dyDescent="0.25">
      <c r="A32" s="156" t="s">
        <v>15</v>
      </c>
      <c r="B32" s="169">
        <f t="shared" ref="B32" si="0">B30+B31</f>
        <v>0</v>
      </c>
      <c r="C32" s="139"/>
      <c r="D32" s="139"/>
      <c r="E32" s="139"/>
      <c r="F32" s="139"/>
      <c r="G32" s="139"/>
      <c r="H32" s="139"/>
      <c r="I32" s="139"/>
      <c r="J32" s="139"/>
      <c r="K32" s="139"/>
      <c r="L32" s="139"/>
      <c r="M32" s="139"/>
      <c r="N32" s="139"/>
    </row>
    <row r="33" spans="1:14" ht="18.75" thickBot="1" x14ac:dyDescent="0.3">
      <c r="A33" s="150" t="s">
        <v>1</v>
      </c>
      <c r="B33" s="168">
        <f>8.5%*B32</f>
        <v>0</v>
      </c>
      <c r="C33" s="139"/>
      <c r="D33" s="139"/>
      <c r="E33" s="139"/>
      <c r="F33" s="139"/>
      <c r="G33" s="139"/>
      <c r="H33" s="139"/>
      <c r="I33" s="139"/>
      <c r="J33" s="139"/>
      <c r="K33" s="139"/>
      <c r="L33" s="139"/>
      <c r="M33" s="139"/>
      <c r="N33" s="139"/>
    </row>
    <row r="34" spans="1:14" ht="18.75" thickBot="1" x14ac:dyDescent="0.3">
      <c r="A34" s="148" t="s">
        <v>14</v>
      </c>
      <c r="B34" s="167">
        <f>B32+B33</f>
        <v>0</v>
      </c>
      <c r="C34" s="139"/>
      <c r="D34" s="139"/>
      <c r="E34" s="139"/>
      <c r="F34" s="139"/>
      <c r="G34" s="139"/>
      <c r="H34" s="139"/>
      <c r="I34" s="139"/>
      <c r="J34" s="139"/>
      <c r="K34" s="139"/>
      <c r="L34" s="139"/>
      <c r="M34" s="139"/>
      <c r="N34" s="139"/>
    </row>
    <row r="35" spans="1:14" ht="18" x14ac:dyDescent="0.25">
      <c r="A35" s="139"/>
      <c r="B35" s="139"/>
      <c r="C35" s="139"/>
      <c r="D35" s="139"/>
      <c r="E35" s="139"/>
      <c r="F35" s="139"/>
      <c r="G35" s="139"/>
      <c r="H35" s="139"/>
      <c r="I35" s="139"/>
      <c r="J35" s="139"/>
      <c r="K35" s="139"/>
      <c r="L35" s="139"/>
      <c r="M35" s="139"/>
      <c r="N35" s="139"/>
    </row>
    <row r="36" spans="1:14" ht="18.75" thickBot="1" x14ac:dyDescent="0.3">
      <c r="A36" s="139"/>
      <c r="B36" s="139"/>
      <c r="C36" s="139"/>
      <c r="D36" s="139"/>
      <c r="E36" s="139"/>
      <c r="F36" s="139"/>
      <c r="G36" s="139"/>
      <c r="H36" s="139"/>
      <c r="I36" s="139"/>
      <c r="J36" s="139"/>
      <c r="K36" s="139"/>
      <c r="L36" s="139"/>
      <c r="M36" s="139"/>
      <c r="N36" s="139"/>
    </row>
    <row r="37" spans="1:14" ht="18.75" thickBot="1" x14ac:dyDescent="0.3">
      <c r="A37" s="154" t="s">
        <v>70</v>
      </c>
      <c r="B37" s="1443" t="s">
        <v>24</v>
      </c>
      <c r="C37" s="1444"/>
      <c r="D37" s="1452"/>
      <c r="E37" s="166" t="s">
        <v>57</v>
      </c>
      <c r="F37" s="165" t="s">
        <v>69</v>
      </c>
      <c r="G37" s="164" t="s">
        <v>22</v>
      </c>
      <c r="H37" s="164" t="s">
        <v>21</v>
      </c>
      <c r="I37" s="139"/>
      <c r="J37" s="139"/>
      <c r="K37" s="139"/>
      <c r="L37" s="139"/>
      <c r="M37" s="139"/>
      <c r="N37" s="139"/>
    </row>
    <row r="38" spans="1:14" ht="18.75" thickBot="1" x14ac:dyDescent="0.3">
      <c r="A38" s="163" t="s">
        <v>68</v>
      </c>
      <c r="B38" s="1453" t="s">
        <v>67</v>
      </c>
      <c r="C38" s="1454"/>
      <c r="D38" s="1446"/>
      <c r="E38" s="162">
        <v>10000</v>
      </c>
      <c r="F38" s="161" t="s">
        <v>28</v>
      </c>
      <c r="G38" s="160"/>
      <c r="H38" s="159"/>
      <c r="I38" s="139"/>
      <c r="J38" s="139"/>
      <c r="K38" s="139"/>
      <c r="L38" s="139"/>
      <c r="M38" s="139"/>
      <c r="N38" s="139"/>
    </row>
    <row r="39" spans="1:14" ht="18" x14ac:dyDescent="0.25">
      <c r="A39" s="158" t="s">
        <v>17</v>
      </c>
      <c r="B39" s="1427">
        <f>H38</f>
        <v>0</v>
      </c>
      <c r="C39" s="1428"/>
      <c r="D39" s="1429"/>
      <c r="E39" s="139"/>
      <c r="F39" s="139"/>
      <c r="G39" s="139"/>
      <c r="H39" s="139"/>
      <c r="I39" s="139"/>
      <c r="J39" s="139"/>
      <c r="K39" s="139"/>
      <c r="L39" s="139"/>
      <c r="M39" s="139"/>
      <c r="N39" s="139"/>
    </row>
    <row r="40" spans="1:14" ht="18.75" thickBot="1" x14ac:dyDescent="0.3">
      <c r="A40" s="157" t="s">
        <v>16</v>
      </c>
      <c r="B40" s="1430"/>
      <c r="C40" s="1431"/>
      <c r="D40" s="1432"/>
      <c r="E40" s="139"/>
      <c r="F40" s="139"/>
      <c r="G40" s="139"/>
      <c r="H40" s="139"/>
      <c r="I40" s="139"/>
      <c r="J40" s="139"/>
      <c r="K40" s="139"/>
      <c r="L40" s="139"/>
      <c r="M40" s="139"/>
      <c r="N40" s="139"/>
    </row>
    <row r="41" spans="1:14" ht="18.75" thickTop="1" x14ac:dyDescent="0.25">
      <c r="A41" s="156" t="s">
        <v>15</v>
      </c>
      <c r="B41" s="1433">
        <f>B39+B40</f>
        <v>0</v>
      </c>
      <c r="C41" s="1434"/>
      <c r="D41" s="1435"/>
      <c r="E41" s="139"/>
      <c r="F41" s="139"/>
      <c r="G41" s="139"/>
      <c r="H41" s="139"/>
      <c r="I41" s="139"/>
      <c r="J41" s="139"/>
      <c r="K41" s="139"/>
      <c r="L41" s="139"/>
      <c r="M41" s="139"/>
      <c r="N41" s="139"/>
    </row>
    <row r="42" spans="1:14" ht="18.75" thickBot="1" x14ac:dyDescent="0.3">
      <c r="A42" s="150" t="s">
        <v>1</v>
      </c>
      <c r="B42" s="1449">
        <f>8.5%*B41</f>
        <v>0</v>
      </c>
      <c r="C42" s="1450"/>
      <c r="D42" s="1451"/>
      <c r="E42" s="139"/>
      <c r="F42" s="139"/>
      <c r="G42" s="139"/>
      <c r="H42" s="139"/>
      <c r="I42" s="139"/>
      <c r="J42" s="139"/>
      <c r="K42" s="139"/>
      <c r="L42" s="139"/>
      <c r="M42" s="139"/>
      <c r="N42" s="139"/>
    </row>
    <row r="43" spans="1:14" ht="18.75" thickBot="1" x14ac:dyDescent="0.3">
      <c r="A43" s="148" t="s">
        <v>14</v>
      </c>
      <c r="B43" s="1449">
        <f>B41+B42</f>
        <v>0</v>
      </c>
      <c r="C43" s="1450"/>
      <c r="D43" s="1451"/>
      <c r="E43" s="139"/>
      <c r="F43" s="139"/>
      <c r="G43" s="139"/>
      <c r="H43" s="139"/>
      <c r="I43" s="139"/>
      <c r="J43" s="139"/>
      <c r="K43" s="139"/>
      <c r="L43" s="139"/>
      <c r="M43" s="139"/>
      <c r="N43" s="139"/>
    </row>
    <row r="44" spans="1:14" ht="18.75" thickBot="1" x14ac:dyDescent="0.3">
      <c r="A44" s="155"/>
      <c r="B44" s="153"/>
      <c r="C44" s="153"/>
      <c r="D44" s="153"/>
      <c r="E44" s="139"/>
      <c r="F44" s="139"/>
      <c r="G44" s="139"/>
      <c r="H44" s="139"/>
      <c r="I44" s="139"/>
      <c r="J44" s="139"/>
      <c r="K44" s="139"/>
      <c r="L44" s="139"/>
      <c r="M44" s="139"/>
      <c r="N44" s="139"/>
    </row>
    <row r="45" spans="1:14" ht="18.75" thickBot="1" x14ac:dyDescent="0.3">
      <c r="A45" s="154" t="s">
        <v>12</v>
      </c>
      <c r="B45" s="389" t="s">
        <v>520</v>
      </c>
      <c r="C45" s="153"/>
      <c r="D45" s="153"/>
      <c r="E45" s="139"/>
      <c r="F45" s="139"/>
      <c r="G45" s="139"/>
      <c r="H45" s="139"/>
      <c r="I45" s="139"/>
      <c r="J45" s="139"/>
      <c r="K45" s="139"/>
      <c r="L45" s="139"/>
      <c r="M45" s="139"/>
      <c r="N45" s="139"/>
    </row>
    <row r="46" spans="1:14" ht="18.75" thickBot="1" x14ac:dyDescent="0.3">
      <c r="A46" s="139"/>
      <c r="B46" s="139"/>
      <c r="C46" s="139"/>
      <c r="D46" s="139"/>
      <c r="E46" s="139"/>
      <c r="F46" s="139"/>
      <c r="G46" s="139"/>
      <c r="H46" s="139"/>
      <c r="I46" s="139"/>
      <c r="J46" s="139"/>
      <c r="K46" s="140"/>
      <c r="L46" s="139"/>
      <c r="M46" s="139"/>
      <c r="N46" s="139"/>
    </row>
    <row r="47" spans="1:14" ht="18" x14ac:dyDescent="0.25">
      <c r="A47" s="152" t="s">
        <v>11</v>
      </c>
      <c r="B47" s="151">
        <f>B11+B22+B41+B32</f>
        <v>0</v>
      </c>
      <c r="C47" s="139"/>
      <c r="D47" s="139"/>
      <c r="E47" s="139"/>
      <c r="F47" s="139"/>
      <c r="G47" s="139"/>
      <c r="H47" s="139"/>
      <c r="I47" s="139"/>
      <c r="J47" s="139"/>
      <c r="K47" s="140"/>
      <c r="L47" s="139"/>
      <c r="M47" s="139"/>
      <c r="N47" s="139"/>
    </row>
    <row r="48" spans="1:14" ht="18.75" thickBot="1" x14ac:dyDescent="0.3">
      <c r="A48" s="150" t="s">
        <v>1</v>
      </c>
      <c r="B48" s="149">
        <f>8.5%*B47</f>
        <v>0</v>
      </c>
      <c r="C48" s="139"/>
      <c r="D48" s="139"/>
      <c r="E48" s="139"/>
      <c r="F48" s="139"/>
      <c r="G48" s="139"/>
      <c r="H48" s="139"/>
      <c r="I48" s="139"/>
      <c r="J48" s="139"/>
      <c r="K48" s="140"/>
      <c r="L48" s="139"/>
      <c r="M48" s="139"/>
      <c r="N48" s="139"/>
    </row>
    <row r="49" spans="1:14" ht="18.75" thickBot="1" x14ac:dyDescent="0.3">
      <c r="A49" s="148" t="s">
        <v>10</v>
      </c>
      <c r="B49" s="147">
        <f>B48+B47</f>
        <v>0</v>
      </c>
      <c r="C49" s="139"/>
      <c r="D49" s="139"/>
      <c r="E49" s="139"/>
      <c r="F49" s="139"/>
      <c r="G49" s="139"/>
      <c r="H49" s="139"/>
      <c r="I49" s="139"/>
      <c r="J49" s="139"/>
      <c r="K49" s="140"/>
      <c r="L49" s="139"/>
      <c r="M49" s="139"/>
      <c r="N49" s="139"/>
    </row>
    <row r="50" spans="1:14" ht="18" x14ac:dyDescent="0.25">
      <c r="A50" s="139"/>
      <c r="B50" s="139"/>
      <c r="C50" s="139"/>
      <c r="D50" s="139"/>
      <c r="E50" s="139"/>
      <c r="F50" s="139"/>
      <c r="G50" s="139"/>
      <c r="H50" s="139"/>
      <c r="I50" s="139"/>
      <c r="J50" s="139"/>
      <c r="K50" s="140"/>
      <c r="L50" s="139"/>
      <c r="M50" s="139"/>
      <c r="N50" s="139"/>
    </row>
    <row r="51" spans="1:14" ht="18.75" thickBot="1" x14ac:dyDescent="0.3">
      <c r="A51" s="139"/>
      <c r="B51" s="139"/>
      <c r="C51" s="139"/>
      <c r="D51" s="139"/>
      <c r="E51" s="139"/>
      <c r="F51" s="139"/>
      <c r="G51" s="139"/>
      <c r="H51" s="139"/>
      <c r="I51" s="139"/>
      <c r="J51" s="139"/>
      <c r="K51" s="139"/>
      <c r="L51" s="139"/>
      <c r="M51" s="139"/>
      <c r="N51" s="139"/>
    </row>
    <row r="52" spans="1:14" ht="18.75" thickBot="1" x14ac:dyDescent="0.3">
      <c r="A52" s="146" t="s">
        <v>9</v>
      </c>
      <c r="B52" s="139"/>
      <c r="C52" s="139"/>
      <c r="D52" s="139"/>
      <c r="E52" s="139"/>
      <c r="F52" s="139"/>
      <c r="G52" s="139"/>
      <c r="H52" s="139"/>
      <c r="I52" s="139"/>
      <c r="J52" s="139"/>
      <c r="K52" s="139"/>
      <c r="L52" s="139"/>
      <c r="M52" s="139"/>
      <c r="N52" s="139"/>
    </row>
    <row r="53" spans="1:14" ht="18.75" thickBot="1" x14ac:dyDescent="0.3">
      <c r="A53" s="139"/>
      <c r="B53" s="139"/>
      <c r="C53" s="139"/>
      <c r="D53" s="139"/>
      <c r="E53" s="139"/>
      <c r="F53" s="139"/>
      <c r="G53" s="139"/>
      <c r="H53" s="139"/>
      <c r="I53" s="139"/>
      <c r="J53" s="139"/>
      <c r="K53" s="139"/>
      <c r="L53" s="139"/>
      <c r="M53" s="139"/>
      <c r="N53" s="139"/>
    </row>
    <row r="54" spans="1:14" ht="18.75" thickBot="1" x14ac:dyDescent="0.3">
      <c r="A54" s="145" t="s">
        <v>8</v>
      </c>
      <c r="B54" s="141"/>
      <c r="C54" s="139"/>
      <c r="D54" s="139"/>
      <c r="E54" s="139"/>
      <c r="F54" s="139"/>
      <c r="G54" s="139"/>
      <c r="H54" s="139"/>
      <c r="I54" s="139"/>
      <c r="J54" s="139"/>
      <c r="K54" s="139"/>
      <c r="L54" s="139"/>
      <c r="M54" s="139"/>
      <c r="N54" s="139"/>
    </row>
    <row r="55" spans="1:14" ht="18.75" thickBot="1" x14ac:dyDescent="0.3">
      <c r="A55" s="144" t="s">
        <v>7</v>
      </c>
      <c r="B55" s="143">
        <f>8.5%*B54</f>
        <v>0</v>
      </c>
      <c r="C55" s="139"/>
      <c r="D55" s="139"/>
      <c r="E55" s="139"/>
      <c r="F55" s="139"/>
      <c r="G55" s="139"/>
      <c r="H55" s="139"/>
      <c r="I55" s="139"/>
      <c r="J55" s="139"/>
      <c r="K55" s="139"/>
      <c r="L55" s="139"/>
      <c r="M55" s="139"/>
      <c r="N55" s="139"/>
    </row>
    <row r="56" spans="1:14" ht="18.75" thickBot="1" x14ac:dyDescent="0.3">
      <c r="A56" s="142" t="s">
        <v>6</v>
      </c>
      <c r="B56" s="141">
        <f>B54+B55</f>
        <v>0</v>
      </c>
      <c r="C56" s="139"/>
      <c r="D56" s="139"/>
      <c r="E56" s="139"/>
      <c r="F56" s="139"/>
      <c r="G56" s="139"/>
      <c r="H56" s="139"/>
      <c r="I56" s="139"/>
      <c r="J56" s="139"/>
      <c r="K56" s="139"/>
      <c r="L56" s="139"/>
      <c r="M56" s="139"/>
      <c r="N56" s="139"/>
    </row>
    <row r="57" spans="1:14" ht="18" x14ac:dyDescent="0.25">
      <c r="A57" s="139"/>
      <c r="B57" s="139"/>
      <c r="C57" s="139"/>
      <c r="D57" s="139"/>
      <c r="E57" s="139"/>
      <c r="F57" s="139"/>
      <c r="G57" s="139"/>
      <c r="H57" s="139"/>
      <c r="I57" s="139"/>
      <c r="J57" s="139"/>
      <c r="K57" s="139"/>
      <c r="L57" s="139"/>
      <c r="M57" s="139"/>
      <c r="N57" s="139"/>
    </row>
    <row r="58" spans="1:14" ht="18" x14ac:dyDescent="0.25">
      <c r="A58" s="139" t="s">
        <v>5</v>
      </c>
      <c r="B58" s="139"/>
      <c r="C58" s="139" t="s">
        <v>4</v>
      </c>
      <c r="D58" s="139"/>
      <c r="E58" s="139"/>
      <c r="F58" s="139" t="s">
        <v>3</v>
      </c>
      <c r="G58" s="139"/>
      <c r="H58" s="139"/>
      <c r="I58" s="139"/>
      <c r="J58" s="139"/>
      <c r="K58" s="140"/>
      <c r="L58" s="139"/>
      <c r="M58" s="139"/>
      <c r="N58" s="139"/>
    </row>
    <row r="59" spans="1:14" x14ac:dyDescent="0.2">
      <c r="A59" s="814"/>
      <c r="B59" s="814"/>
      <c r="C59" s="814"/>
      <c r="D59" s="814"/>
      <c r="E59" s="814"/>
      <c r="F59" s="814"/>
    </row>
  </sheetData>
  <mergeCells count="18">
    <mergeCell ref="B43:D43"/>
    <mergeCell ref="B37:D37"/>
    <mergeCell ref="B38:D38"/>
    <mergeCell ref="B22:C22"/>
    <mergeCell ref="B23:C23"/>
    <mergeCell ref="B24:C24"/>
    <mergeCell ref="B42:D42"/>
    <mergeCell ref="A3:A7"/>
    <mergeCell ref="B39:D39"/>
    <mergeCell ref="B40:D40"/>
    <mergeCell ref="B41:D41"/>
    <mergeCell ref="A17:A18"/>
    <mergeCell ref="B19:C19"/>
    <mergeCell ref="B20:C20"/>
    <mergeCell ref="B21:C21"/>
    <mergeCell ref="B16:C16"/>
    <mergeCell ref="B17:C17"/>
    <mergeCell ref="B18:C18"/>
  </mergeCells>
  <pageMargins left="0.75" right="0.75" top="1" bottom="1" header="0" footer="0"/>
  <pageSetup paperSize="8" scale="4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
  <sheetViews>
    <sheetView zoomScale="85" zoomScaleNormal="85" workbookViewId="0">
      <selection activeCell="C9" sqref="C9"/>
    </sheetView>
  </sheetViews>
  <sheetFormatPr defaultColWidth="9.140625" defaultRowHeight="14.25" x14ac:dyDescent="0.2"/>
  <cols>
    <col min="1" max="1" width="35.5703125" style="4" customWidth="1"/>
    <col min="2" max="2" width="48.5703125" style="4" customWidth="1"/>
    <col min="3" max="3" width="23.85546875" style="4" customWidth="1"/>
    <col min="4" max="4" width="14.5703125" style="4" customWidth="1"/>
    <col min="5" max="6" width="13.5703125" style="4" customWidth="1"/>
    <col min="7" max="7" width="10.85546875" style="4" customWidth="1"/>
    <col min="8" max="8" width="9.28515625" style="4" customWidth="1"/>
    <col min="9" max="9" width="21.85546875" style="4" bestFit="1" customWidth="1"/>
    <col min="10" max="10" width="9.85546875" style="4" customWidth="1"/>
    <col min="11" max="11" width="8.5703125" style="4" customWidth="1"/>
    <col min="12" max="16384" width="9.140625" style="4"/>
  </cols>
  <sheetData>
    <row r="1" spans="1:11" ht="39.75" customHeight="1" x14ac:dyDescent="0.25">
      <c r="A1" s="66" t="s">
        <v>81</v>
      </c>
      <c r="B1" s="64" t="s">
        <v>40</v>
      </c>
      <c r="C1" s="216" t="s">
        <v>80</v>
      </c>
      <c r="D1" s="62" t="s">
        <v>36</v>
      </c>
      <c r="E1" s="62" t="s">
        <v>21</v>
      </c>
      <c r="F1" s="132" t="s">
        <v>58</v>
      </c>
      <c r="G1" s="105" t="s">
        <v>36</v>
      </c>
      <c r="H1" s="62" t="s">
        <v>21</v>
      </c>
      <c r="I1" s="132" t="s">
        <v>64</v>
      </c>
      <c r="J1" s="62" t="s">
        <v>36</v>
      </c>
      <c r="K1" s="62" t="s">
        <v>21</v>
      </c>
    </row>
    <row r="2" spans="1:11" ht="25.5" customHeight="1" thickBot="1" x14ac:dyDescent="0.3">
      <c r="A2" s="131"/>
      <c r="B2" s="130"/>
      <c r="C2" s="130"/>
      <c r="D2" s="127" t="s">
        <v>32</v>
      </c>
      <c r="E2" s="127"/>
      <c r="F2" s="59" t="s">
        <v>33</v>
      </c>
      <c r="G2" s="372" t="s">
        <v>32</v>
      </c>
      <c r="H2" s="58"/>
      <c r="I2" s="129" t="s">
        <v>33</v>
      </c>
      <c r="J2" s="127" t="s">
        <v>32</v>
      </c>
      <c r="K2" s="127"/>
    </row>
    <row r="3" spans="1:11" ht="63.75" customHeight="1" thickBot="1" x14ac:dyDescent="0.25">
      <c r="A3" s="1422" t="s">
        <v>86</v>
      </c>
      <c r="B3" s="371" t="s">
        <v>113</v>
      </c>
      <c r="C3" s="369">
        <v>16000</v>
      </c>
      <c r="D3" s="369"/>
      <c r="E3" s="369"/>
      <c r="F3" s="369">
        <v>8000</v>
      </c>
      <c r="G3" s="369"/>
      <c r="H3" s="369"/>
      <c r="I3" s="369">
        <v>1000</v>
      </c>
      <c r="J3" s="369"/>
      <c r="K3" s="369"/>
    </row>
    <row r="4" spans="1:11" ht="60.75" customHeight="1" x14ac:dyDescent="0.2">
      <c r="A4" s="1461"/>
      <c r="B4" s="371" t="s">
        <v>112</v>
      </c>
      <c r="C4" s="369">
        <v>8000</v>
      </c>
      <c r="D4" s="369"/>
      <c r="E4" s="369"/>
      <c r="F4" s="369">
        <v>4000</v>
      </c>
      <c r="G4" s="369"/>
      <c r="H4" s="369"/>
      <c r="I4" s="370" t="s">
        <v>28</v>
      </c>
      <c r="J4" s="369"/>
      <c r="K4" s="369"/>
    </row>
    <row r="5" spans="1:11" ht="15.75" thickBot="1" x14ac:dyDescent="0.3">
      <c r="A5" s="368" t="s">
        <v>0</v>
      </c>
      <c r="B5" s="367"/>
      <c r="C5" s="366">
        <f>SUM(C3:C4)</f>
        <v>24000</v>
      </c>
      <c r="D5" s="366"/>
      <c r="E5" s="366">
        <f>SUM(E3:E4)</f>
        <v>0</v>
      </c>
      <c r="F5" s="366">
        <f>SUM(F3:F4)</f>
        <v>12000</v>
      </c>
      <c r="G5" s="366"/>
      <c r="H5" s="366">
        <f>SUM(H3:H4)</f>
        <v>0</v>
      </c>
      <c r="I5" s="366">
        <f>SUM(I3:I4)</f>
        <v>1000</v>
      </c>
      <c r="J5" s="366"/>
      <c r="K5" s="366">
        <f>SUM(K3:K4)</f>
        <v>0</v>
      </c>
    </row>
    <row r="6" spans="1:11" ht="15" x14ac:dyDescent="0.25">
      <c r="A6" s="31" t="s">
        <v>27</v>
      </c>
      <c r="B6" s="365">
        <f>E5+H5+K5</f>
        <v>0</v>
      </c>
      <c r="C6" s="91"/>
      <c r="D6" s="91"/>
      <c r="E6" s="91"/>
      <c r="F6" s="91"/>
      <c r="G6" s="91"/>
      <c r="H6" s="91"/>
      <c r="I6" s="91"/>
      <c r="J6" s="91"/>
      <c r="K6" s="91"/>
    </row>
    <row r="7" spans="1:11" ht="15.75" thickBot="1" x14ac:dyDescent="0.3">
      <c r="A7" s="29" t="s">
        <v>16</v>
      </c>
      <c r="B7" s="118"/>
      <c r="C7" s="91"/>
      <c r="D7" s="91"/>
      <c r="E7" s="91"/>
      <c r="F7" s="91"/>
      <c r="G7" s="91"/>
      <c r="H7" s="91"/>
      <c r="I7" s="91"/>
      <c r="J7" s="91"/>
      <c r="K7" s="91"/>
    </row>
    <row r="8" spans="1:11" ht="15.75" thickTop="1" x14ac:dyDescent="0.25">
      <c r="A8" s="27" t="s">
        <v>15</v>
      </c>
      <c r="B8" s="117">
        <f>SUM(B6:B7)</f>
        <v>0</v>
      </c>
      <c r="C8" s="91"/>
      <c r="D8" s="91"/>
      <c r="E8" s="91"/>
      <c r="F8" s="91"/>
      <c r="G8" s="91"/>
      <c r="H8" s="91"/>
      <c r="I8" s="91"/>
      <c r="J8" s="91"/>
      <c r="K8" s="91"/>
    </row>
    <row r="9" spans="1:11" ht="15.75" thickBot="1" x14ac:dyDescent="0.3">
      <c r="A9" s="18" t="s">
        <v>1</v>
      </c>
      <c r="B9" s="116">
        <f>8.5%*B8</f>
        <v>0</v>
      </c>
      <c r="C9" s="91"/>
      <c r="D9" s="91"/>
      <c r="E9" s="91"/>
      <c r="F9" s="91"/>
      <c r="G9" s="91"/>
      <c r="H9" s="91"/>
      <c r="I9" s="91"/>
      <c r="J9" s="91"/>
      <c r="K9" s="91"/>
    </row>
    <row r="10" spans="1:11" ht="15.75" thickBot="1" x14ac:dyDescent="0.3">
      <c r="A10" s="16" t="s">
        <v>14</v>
      </c>
      <c r="B10" s="115">
        <f>B8+B9</f>
        <v>0</v>
      </c>
      <c r="C10" s="91"/>
      <c r="D10" s="91"/>
      <c r="E10" s="91"/>
      <c r="F10" s="91"/>
      <c r="G10" s="91"/>
      <c r="H10" s="91"/>
      <c r="I10" s="91"/>
      <c r="J10" s="91"/>
      <c r="K10" s="91"/>
    </row>
    <row r="11" spans="1:11" ht="15.75" thickBot="1" x14ac:dyDescent="0.3">
      <c r="A11" s="114"/>
      <c r="B11" s="91"/>
      <c r="C11" s="91"/>
      <c r="D11" s="91"/>
      <c r="E11" s="91"/>
      <c r="F11" s="91"/>
      <c r="G11" s="91"/>
      <c r="H11" s="91"/>
      <c r="I11" s="91"/>
      <c r="J11" s="91"/>
      <c r="K11" s="91"/>
    </row>
    <row r="12" spans="1:11" ht="15.75" thickBot="1" x14ac:dyDescent="0.3">
      <c r="A12" s="22" t="s">
        <v>12</v>
      </c>
      <c r="B12" s="389" t="s">
        <v>520</v>
      </c>
      <c r="C12" s="91"/>
      <c r="D12" s="91"/>
      <c r="E12" s="91"/>
      <c r="F12" s="91"/>
      <c r="G12" s="91"/>
      <c r="H12" s="91"/>
      <c r="I12" s="91"/>
      <c r="J12" s="91"/>
      <c r="K12" s="91"/>
    </row>
    <row r="13" spans="1:11" ht="15.75" thickBot="1" x14ac:dyDescent="0.3">
      <c r="A13" s="114"/>
      <c r="B13" s="91"/>
      <c r="C13" s="91"/>
      <c r="D13" s="91"/>
      <c r="E13" s="91"/>
      <c r="F13" s="91"/>
      <c r="G13" s="91"/>
      <c r="H13" s="91"/>
      <c r="I13" s="91"/>
      <c r="J13" s="91"/>
      <c r="K13" s="91"/>
    </row>
    <row r="14" spans="1:11" ht="15.75" thickBot="1" x14ac:dyDescent="0.3">
      <c r="A14" s="11" t="s">
        <v>9</v>
      </c>
      <c r="B14" s="1"/>
      <c r="H14" s="364"/>
    </row>
    <row r="15" spans="1:11" ht="15.75" thickBot="1" x14ac:dyDescent="0.3">
      <c r="A15" s="10" t="s">
        <v>8</v>
      </c>
      <c r="B15" s="9"/>
    </row>
    <row r="16" spans="1:11" ht="15.75" thickBot="1" x14ac:dyDescent="0.25">
      <c r="A16" s="8" t="s">
        <v>7</v>
      </c>
      <c r="B16" s="7">
        <f>8.5%*B15</f>
        <v>0</v>
      </c>
    </row>
    <row r="17" spans="1:6" ht="24" thickBot="1" x14ac:dyDescent="0.4">
      <c r="A17" s="6" t="s">
        <v>6</v>
      </c>
      <c r="B17" s="5">
        <f>B16+B15</f>
        <v>0</v>
      </c>
    </row>
    <row r="19" spans="1:6" x14ac:dyDescent="0.2">
      <c r="A19" s="4" t="s">
        <v>5</v>
      </c>
      <c r="C19" s="4" t="s">
        <v>4</v>
      </c>
      <c r="F19" s="4" t="s">
        <v>3</v>
      </c>
    </row>
    <row r="20" spans="1:6" x14ac:dyDescent="0.2">
      <c r="A20" s="814"/>
      <c r="B20" s="814"/>
      <c r="C20" s="814"/>
      <c r="D20" s="814"/>
      <c r="E20" s="814"/>
      <c r="F20" s="814"/>
    </row>
  </sheetData>
  <mergeCells count="1">
    <mergeCell ref="A3:A4"/>
  </mergeCells>
  <pageMargins left="0.7" right="0.7" top="0.75" bottom="0.75" header="0.3" footer="0.3"/>
  <pageSetup paperSize="8" scale="9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2"/>
  <sheetViews>
    <sheetView zoomScale="75" zoomScaleNormal="75" workbookViewId="0">
      <selection activeCell="C10" sqref="C10"/>
    </sheetView>
  </sheetViews>
  <sheetFormatPr defaultColWidth="13.7109375" defaultRowHeight="14.25" x14ac:dyDescent="0.2"/>
  <cols>
    <col min="1" max="1" width="52.140625" style="4" customWidth="1"/>
    <col min="2" max="2" width="93.28515625" style="4" customWidth="1"/>
    <col min="3" max="3" width="17" style="4" bestFit="1" customWidth="1"/>
    <col min="4" max="4" width="15.140625" style="4" bestFit="1" customWidth="1"/>
    <col min="5" max="6" width="13.85546875" style="4" bestFit="1" customWidth="1"/>
    <col min="7" max="7" width="13.7109375" style="4"/>
    <col min="8" max="9" width="13.85546875" style="4" bestFit="1" customWidth="1"/>
    <col min="10" max="10" width="13.7109375" style="4"/>
    <col min="11" max="11" width="13.85546875" style="4" bestFit="1" customWidth="1"/>
    <col min="12" max="12" width="15.140625" style="4" bestFit="1" customWidth="1"/>
    <col min="13" max="13" width="13.7109375" style="4"/>
    <col min="14" max="15" width="13.85546875" style="4" bestFit="1" customWidth="1"/>
    <col min="16" max="16" width="13.7109375" style="4"/>
    <col min="17" max="17" width="13.85546875" style="4" bestFit="1" customWidth="1"/>
    <col min="18" max="18" width="15.140625" style="4" bestFit="1" customWidth="1"/>
    <col min="19" max="19" width="13.7109375" style="4"/>
    <col min="20" max="20" width="13.85546875" style="4" bestFit="1" customWidth="1"/>
    <col min="21" max="16384" width="13.7109375" style="4"/>
  </cols>
  <sheetData>
    <row r="1" spans="1:22" ht="72" customHeight="1" thickBot="1" x14ac:dyDescent="0.3">
      <c r="A1" s="363" t="s">
        <v>81</v>
      </c>
      <c r="B1" s="358" t="s">
        <v>62</v>
      </c>
      <c r="C1" s="362" t="s">
        <v>39</v>
      </c>
      <c r="D1" s="288" t="s">
        <v>36</v>
      </c>
      <c r="E1" s="288" t="s">
        <v>21</v>
      </c>
      <c r="F1" s="361" t="s">
        <v>37</v>
      </c>
      <c r="G1" s="288" t="s">
        <v>36</v>
      </c>
      <c r="H1" s="288" t="s">
        <v>21</v>
      </c>
      <c r="I1" s="359" t="s">
        <v>65</v>
      </c>
      <c r="J1" s="288" t="s">
        <v>36</v>
      </c>
      <c r="K1" s="288" t="s">
        <v>21</v>
      </c>
      <c r="L1" s="360" t="s">
        <v>98</v>
      </c>
      <c r="M1" s="288" t="s">
        <v>36</v>
      </c>
      <c r="N1" s="288" t="s">
        <v>21</v>
      </c>
      <c r="O1" s="359" t="s">
        <v>110</v>
      </c>
      <c r="P1" s="357" t="s">
        <v>36</v>
      </c>
      <c r="Q1" s="288" t="s">
        <v>21</v>
      </c>
      <c r="R1" s="358" t="s">
        <v>109</v>
      </c>
      <c r="S1" s="357" t="s">
        <v>36</v>
      </c>
      <c r="T1" s="288" t="s">
        <v>21</v>
      </c>
      <c r="U1" s="1"/>
      <c r="V1" s="1"/>
    </row>
    <row r="2" spans="1:22" ht="18.75" thickBot="1" x14ac:dyDescent="0.3">
      <c r="A2" s="356"/>
      <c r="B2" s="356"/>
      <c r="C2" s="355" t="s">
        <v>35</v>
      </c>
      <c r="D2" s="354" t="s">
        <v>32</v>
      </c>
      <c r="E2" s="350"/>
      <c r="F2" s="353" t="s">
        <v>33</v>
      </c>
      <c r="G2" s="350" t="s">
        <v>32</v>
      </c>
      <c r="H2" s="350"/>
      <c r="I2" s="353" t="s">
        <v>33</v>
      </c>
      <c r="J2" s="350" t="s">
        <v>32</v>
      </c>
      <c r="K2" s="350"/>
      <c r="L2" s="353" t="s">
        <v>33</v>
      </c>
      <c r="M2" s="350" t="s">
        <v>32</v>
      </c>
      <c r="N2" s="350"/>
      <c r="O2" s="353" t="s">
        <v>33</v>
      </c>
      <c r="P2" s="351" t="s">
        <v>32</v>
      </c>
      <c r="Q2" s="350"/>
      <c r="R2" s="352" t="s">
        <v>55</v>
      </c>
      <c r="S2" s="351" t="s">
        <v>32</v>
      </c>
      <c r="T2" s="350"/>
      <c r="U2" s="1"/>
      <c r="V2" s="1"/>
    </row>
    <row r="3" spans="1:22" ht="36" x14ac:dyDescent="0.25">
      <c r="A3" s="1471" t="s">
        <v>89</v>
      </c>
      <c r="B3" s="349" t="s">
        <v>108</v>
      </c>
      <c r="C3" s="348">
        <v>500000</v>
      </c>
      <c r="D3" s="347"/>
      <c r="E3" s="341"/>
      <c r="F3" s="341">
        <v>2500</v>
      </c>
      <c r="G3" s="344"/>
      <c r="H3" s="341"/>
      <c r="I3" s="342" t="s">
        <v>28</v>
      </c>
      <c r="J3" s="344"/>
      <c r="K3" s="341"/>
      <c r="L3" s="341">
        <v>30000</v>
      </c>
      <c r="M3" s="344"/>
      <c r="N3" s="341"/>
      <c r="O3" s="342" t="s">
        <v>28</v>
      </c>
      <c r="P3" s="343"/>
      <c r="Q3" s="343"/>
      <c r="R3" s="341"/>
      <c r="S3" s="341"/>
      <c r="T3" s="341"/>
      <c r="U3" s="1"/>
      <c r="V3" s="1"/>
    </row>
    <row r="4" spans="1:22" ht="18" x14ac:dyDescent="0.25">
      <c r="A4" s="1471"/>
      <c r="B4" s="346" t="s">
        <v>107</v>
      </c>
      <c r="C4" s="342" t="s">
        <v>28</v>
      </c>
      <c r="D4" s="344"/>
      <c r="E4" s="341"/>
      <c r="F4" s="342" t="s">
        <v>28</v>
      </c>
      <c r="G4" s="344"/>
      <c r="H4" s="341"/>
      <c r="I4" s="341">
        <v>5000</v>
      </c>
      <c r="J4" s="344"/>
      <c r="K4" s="341"/>
      <c r="L4" s="341">
        <v>5000</v>
      </c>
      <c r="M4" s="344"/>
      <c r="N4" s="341"/>
      <c r="O4" s="341">
        <v>5000</v>
      </c>
      <c r="P4" s="343"/>
      <c r="Q4" s="343"/>
      <c r="R4" s="341">
        <v>25000</v>
      </c>
      <c r="S4" s="341"/>
      <c r="T4" s="341"/>
      <c r="U4" s="1"/>
      <c r="V4" s="1"/>
    </row>
    <row r="5" spans="1:22" ht="36" x14ac:dyDescent="0.25">
      <c r="A5" s="1471"/>
      <c r="B5" s="346" t="s">
        <v>106</v>
      </c>
      <c r="C5" s="342" t="s">
        <v>28</v>
      </c>
      <c r="D5" s="344"/>
      <c r="E5" s="341"/>
      <c r="F5" s="342" t="s">
        <v>28</v>
      </c>
      <c r="G5" s="344"/>
      <c r="H5" s="341"/>
      <c r="I5" s="341">
        <v>5000</v>
      </c>
      <c r="J5" s="344"/>
      <c r="K5" s="341"/>
      <c r="L5" s="341">
        <v>20000</v>
      </c>
      <c r="M5" s="344"/>
      <c r="N5" s="341"/>
      <c r="O5" s="341">
        <v>5000</v>
      </c>
      <c r="P5" s="343"/>
      <c r="Q5" s="343"/>
      <c r="R5" s="341">
        <v>400000</v>
      </c>
      <c r="S5" s="341"/>
      <c r="T5" s="341"/>
      <c r="U5" s="1"/>
      <c r="V5" s="1"/>
    </row>
    <row r="6" spans="1:22" ht="18" x14ac:dyDescent="0.25">
      <c r="A6" s="1471"/>
      <c r="B6" s="346" t="s">
        <v>105</v>
      </c>
      <c r="C6" s="342">
        <v>363500</v>
      </c>
      <c r="D6" s="344"/>
      <c r="E6" s="341"/>
      <c r="F6" s="342" t="s">
        <v>28</v>
      </c>
      <c r="G6" s="344"/>
      <c r="H6" s="341"/>
      <c r="I6" s="342" t="s">
        <v>28</v>
      </c>
      <c r="J6" s="344"/>
      <c r="K6" s="341"/>
      <c r="L6" s="342" t="s">
        <v>28</v>
      </c>
      <c r="M6" s="344"/>
      <c r="N6" s="341"/>
      <c r="O6" s="342" t="s">
        <v>28</v>
      </c>
      <c r="P6" s="343"/>
      <c r="Q6" s="343"/>
      <c r="R6" s="342" t="s">
        <v>28</v>
      </c>
      <c r="S6" s="341"/>
      <c r="T6" s="341"/>
      <c r="U6" s="1"/>
      <c r="V6" s="1"/>
    </row>
    <row r="7" spans="1:22" ht="18" x14ac:dyDescent="0.25">
      <c r="A7" s="1471"/>
      <c r="B7" s="346" t="s">
        <v>104</v>
      </c>
      <c r="C7" s="345">
        <v>575000</v>
      </c>
      <c r="D7" s="344"/>
      <c r="E7" s="341"/>
      <c r="F7" s="342" t="s">
        <v>28</v>
      </c>
      <c r="G7" s="344"/>
      <c r="H7" s="341"/>
      <c r="I7" s="342">
        <v>5000</v>
      </c>
      <c r="J7" s="344"/>
      <c r="K7" s="341"/>
      <c r="L7" s="342">
        <v>20000</v>
      </c>
      <c r="M7" s="344"/>
      <c r="N7" s="341"/>
      <c r="O7" s="342">
        <v>5000</v>
      </c>
      <c r="P7" s="343"/>
      <c r="Q7" s="343"/>
      <c r="R7" s="342" t="s">
        <v>28</v>
      </c>
      <c r="S7" s="341"/>
      <c r="T7" s="341"/>
      <c r="U7" s="1"/>
      <c r="V7" s="1"/>
    </row>
    <row r="8" spans="1:22" ht="18" x14ac:dyDescent="0.25">
      <c r="A8" s="1471"/>
      <c r="B8" s="339" t="s">
        <v>103</v>
      </c>
      <c r="C8" s="340">
        <v>480000</v>
      </c>
      <c r="D8" s="338"/>
      <c r="E8" s="335"/>
      <c r="F8" s="336">
        <v>5000</v>
      </c>
      <c r="G8" s="338"/>
      <c r="H8" s="335"/>
      <c r="I8" s="336"/>
      <c r="J8" s="338"/>
      <c r="K8" s="335"/>
      <c r="L8" s="336">
        <v>480000</v>
      </c>
      <c r="M8" s="338"/>
      <c r="N8" s="335"/>
      <c r="O8" s="336"/>
      <c r="P8" s="337"/>
      <c r="Q8" s="337"/>
      <c r="R8" s="336"/>
      <c r="S8" s="335"/>
      <c r="T8" s="335"/>
      <c r="U8" s="1"/>
      <c r="V8" s="1"/>
    </row>
    <row r="9" spans="1:22" ht="18.75" thickBot="1" x14ac:dyDescent="0.3">
      <c r="A9" s="1471"/>
      <c r="B9" s="339" t="s">
        <v>102</v>
      </c>
      <c r="C9" s="336">
        <v>80000</v>
      </c>
      <c r="D9" s="338"/>
      <c r="E9" s="335"/>
      <c r="F9" s="336">
        <v>5000</v>
      </c>
      <c r="G9" s="338"/>
      <c r="H9" s="335"/>
      <c r="I9" s="336" t="s">
        <v>28</v>
      </c>
      <c r="J9" s="338"/>
      <c r="K9" s="335"/>
      <c r="L9" s="336">
        <v>80000</v>
      </c>
      <c r="M9" s="338"/>
      <c r="N9" s="335"/>
      <c r="O9" s="336" t="s">
        <v>28</v>
      </c>
      <c r="P9" s="337"/>
      <c r="Q9" s="337"/>
      <c r="R9" s="336" t="s">
        <v>28</v>
      </c>
      <c r="S9" s="335"/>
      <c r="T9" s="335"/>
      <c r="U9" s="1"/>
      <c r="V9" s="1"/>
    </row>
    <row r="10" spans="1:22" ht="18.75" thickBot="1" x14ac:dyDescent="0.3">
      <c r="A10" s="334" t="s">
        <v>0</v>
      </c>
      <c r="B10" s="333"/>
      <c r="C10" s="332">
        <f>SUM(C3:C9)</f>
        <v>1998500</v>
      </c>
      <c r="D10" s="330"/>
      <c r="E10" s="330">
        <f>SUM(E3:E9)</f>
        <v>0</v>
      </c>
      <c r="F10" s="332">
        <f>SUM(F3:F9)</f>
        <v>12500</v>
      </c>
      <c r="G10" s="330"/>
      <c r="H10" s="330">
        <f>SUM(H3:H9)</f>
        <v>0</v>
      </c>
      <c r="I10" s="330">
        <f>SUM(I3:I9)</f>
        <v>15000</v>
      </c>
      <c r="J10" s="330"/>
      <c r="K10" s="330">
        <f>SUM(K3:K9)</f>
        <v>0</v>
      </c>
      <c r="L10" s="332">
        <f>SUM(L3:L9)</f>
        <v>635000</v>
      </c>
      <c r="M10" s="330"/>
      <c r="N10" s="330">
        <f>SUM(N3:N9)</f>
        <v>0</v>
      </c>
      <c r="O10" s="331"/>
      <c r="P10" s="331"/>
      <c r="Q10" s="330">
        <f>SUM(Q3:Q9)</f>
        <v>0</v>
      </c>
      <c r="R10" s="330">
        <f>SUM(R3:R9)</f>
        <v>425000</v>
      </c>
      <c r="S10" s="330"/>
      <c r="T10" s="329">
        <f>SUM(T3:T9)</f>
        <v>0</v>
      </c>
      <c r="U10" s="1"/>
      <c r="V10" s="1"/>
    </row>
    <row r="11" spans="1:22" ht="18" x14ac:dyDescent="0.25">
      <c r="A11" s="297" t="s">
        <v>27</v>
      </c>
      <c r="B11" s="328">
        <f>E10+H10+K10+N10+Q10+T10</f>
        <v>0</v>
      </c>
      <c r="C11" s="322"/>
      <c r="D11" s="322"/>
      <c r="E11" s="323"/>
      <c r="F11" s="322"/>
      <c r="G11" s="323"/>
      <c r="H11" s="323"/>
      <c r="I11" s="323"/>
      <c r="J11" s="323"/>
      <c r="K11" s="323"/>
      <c r="L11" s="322"/>
      <c r="M11" s="322"/>
      <c r="N11" s="322"/>
      <c r="O11" s="139"/>
      <c r="P11" s="139"/>
      <c r="Q11" s="139"/>
      <c r="R11" s="139"/>
      <c r="S11" s="139"/>
      <c r="T11" s="139"/>
      <c r="U11" s="1"/>
      <c r="V11" s="1"/>
    </row>
    <row r="12" spans="1:22" ht="18.75" thickBot="1" x14ac:dyDescent="0.3">
      <c r="A12" s="276" t="s">
        <v>16</v>
      </c>
      <c r="B12" s="327"/>
      <c r="C12" s="322"/>
      <c r="D12" s="322"/>
      <c r="E12" s="323"/>
      <c r="F12" s="322"/>
      <c r="G12" s="323"/>
      <c r="H12" s="323"/>
      <c r="I12" s="323"/>
      <c r="J12" s="323"/>
      <c r="K12" s="323"/>
      <c r="L12" s="322"/>
      <c r="M12" s="322"/>
      <c r="N12" s="322"/>
      <c r="O12" s="139"/>
      <c r="P12" s="139"/>
      <c r="Q12" s="139"/>
      <c r="R12" s="139"/>
      <c r="S12" s="139"/>
      <c r="T12" s="139"/>
      <c r="U12" s="1"/>
      <c r="V12" s="1"/>
    </row>
    <row r="13" spans="1:22" ht="18.75" thickTop="1" x14ac:dyDescent="0.25">
      <c r="A13" s="275" t="s">
        <v>15</v>
      </c>
      <c r="B13" s="326">
        <f>SUM(B11:B12)</f>
        <v>0</v>
      </c>
      <c r="C13" s="322"/>
      <c r="D13" s="322"/>
      <c r="E13" s="323"/>
      <c r="F13" s="322"/>
      <c r="G13" s="323"/>
      <c r="H13" s="323"/>
      <c r="I13" s="323"/>
      <c r="J13" s="323"/>
      <c r="K13" s="323"/>
      <c r="L13" s="322"/>
      <c r="M13" s="322"/>
      <c r="N13" s="322"/>
      <c r="O13" s="139"/>
      <c r="P13" s="139"/>
      <c r="Q13" s="139"/>
      <c r="R13" s="139"/>
      <c r="S13" s="139"/>
      <c r="T13" s="139"/>
      <c r="U13" s="1"/>
      <c r="V13" s="1"/>
    </row>
    <row r="14" spans="1:22" ht="18.75" thickBot="1" x14ac:dyDescent="0.3">
      <c r="A14" s="274" t="s">
        <v>1</v>
      </c>
      <c r="B14" s="325">
        <f>8.5%*B13</f>
        <v>0</v>
      </c>
      <c r="C14" s="322"/>
      <c r="D14" s="322"/>
      <c r="E14" s="323"/>
      <c r="F14" s="322"/>
      <c r="G14" s="323"/>
      <c r="H14" s="323"/>
      <c r="I14" s="323"/>
      <c r="J14" s="323"/>
      <c r="K14" s="323"/>
      <c r="L14" s="322"/>
      <c r="M14" s="322"/>
      <c r="N14" s="322"/>
      <c r="O14" s="139"/>
      <c r="P14" s="139"/>
      <c r="Q14" s="139"/>
      <c r="R14" s="139"/>
      <c r="S14" s="139"/>
      <c r="T14" s="139"/>
      <c r="U14" s="1"/>
      <c r="V14" s="1"/>
    </row>
    <row r="15" spans="1:22" ht="18.75" thickBot="1" x14ac:dyDescent="0.3">
      <c r="A15" s="273" t="s">
        <v>14</v>
      </c>
      <c r="B15" s="324">
        <f>SUM(B13:B14)</f>
        <v>0</v>
      </c>
      <c r="C15" s="322"/>
      <c r="D15" s="322"/>
      <c r="E15" s="323"/>
      <c r="F15" s="322"/>
      <c r="G15" s="323"/>
      <c r="H15" s="323"/>
      <c r="I15" s="323"/>
      <c r="J15" s="323"/>
      <c r="K15" s="323"/>
      <c r="L15" s="322"/>
      <c r="M15" s="322"/>
      <c r="N15" s="322"/>
      <c r="O15" s="139"/>
      <c r="P15" s="139"/>
      <c r="Q15" s="139"/>
      <c r="R15" s="139"/>
      <c r="S15" s="139"/>
      <c r="T15" s="139"/>
      <c r="U15" s="1"/>
      <c r="V15" s="1"/>
    </row>
    <row r="16" spans="1:22" ht="18" x14ac:dyDescent="0.25">
      <c r="A16" s="307"/>
      <c r="B16" s="182"/>
      <c r="C16" s="322"/>
      <c r="D16" s="322"/>
      <c r="E16" s="323"/>
      <c r="F16" s="322"/>
      <c r="G16" s="323"/>
      <c r="H16" s="323"/>
      <c r="I16" s="323"/>
      <c r="J16" s="323"/>
      <c r="K16" s="323"/>
      <c r="L16" s="322"/>
      <c r="M16" s="322"/>
      <c r="N16" s="322"/>
      <c r="O16" s="139"/>
      <c r="P16" s="139"/>
      <c r="Q16" s="139"/>
      <c r="R16" s="139"/>
      <c r="S16" s="139"/>
      <c r="T16" s="139"/>
      <c r="U16" s="1"/>
      <c r="V16" s="1"/>
    </row>
    <row r="17" spans="1:22" ht="18" x14ac:dyDescent="0.25">
      <c r="A17" s="321" t="s">
        <v>101</v>
      </c>
      <c r="B17" s="139"/>
      <c r="C17" s="139"/>
      <c r="D17" s="139"/>
      <c r="E17" s="139"/>
      <c r="F17" s="139"/>
      <c r="G17" s="139"/>
      <c r="H17" s="139"/>
      <c r="I17" s="139"/>
      <c r="J17" s="139"/>
      <c r="K17" s="139"/>
      <c r="L17" s="139"/>
      <c r="M17" s="139"/>
      <c r="N17" s="139"/>
      <c r="O17" s="139"/>
      <c r="P17" s="139"/>
      <c r="Q17" s="139"/>
      <c r="R17" s="139"/>
      <c r="S17" s="139"/>
      <c r="T17" s="139"/>
      <c r="U17" s="1"/>
      <c r="V17" s="1"/>
    </row>
    <row r="18" spans="1:22" ht="18" x14ac:dyDescent="0.25">
      <c r="A18" s="320" t="s">
        <v>100</v>
      </c>
      <c r="B18" s="319" t="s">
        <v>97</v>
      </c>
      <c r="C18" s="318"/>
      <c r="D18" s="317"/>
      <c r="E18" s="139"/>
      <c r="F18" s="139"/>
      <c r="G18" s="139"/>
      <c r="H18" s="139"/>
      <c r="I18" s="139"/>
      <c r="J18" s="139"/>
      <c r="K18" s="139"/>
      <c r="L18" s="139"/>
      <c r="M18" s="139"/>
      <c r="N18" s="139"/>
      <c r="O18" s="139"/>
      <c r="P18" s="139"/>
      <c r="Q18" s="139"/>
      <c r="R18" s="139"/>
      <c r="S18" s="139"/>
      <c r="T18" s="139"/>
      <c r="U18" s="1"/>
      <c r="V18" s="1"/>
    </row>
    <row r="19" spans="1:22" ht="14.25" customHeight="1" x14ac:dyDescent="0.25">
      <c r="A19" s="320" t="s">
        <v>99</v>
      </c>
      <c r="B19" s="319" t="s">
        <v>97</v>
      </c>
      <c r="C19" s="318"/>
      <c r="D19" s="317"/>
      <c r="E19" s="139"/>
      <c r="F19" s="139"/>
      <c r="G19" s="139"/>
      <c r="H19" s="139"/>
      <c r="I19" s="139"/>
      <c r="J19" s="139"/>
      <c r="K19" s="139"/>
      <c r="L19" s="139"/>
      <c r="M19" s="139"/>
      <c r="N19" s="139"/>
      <c r="O19" s="139"/>
      <c r="P19" s="139"/>
      <c r="Q19" s="139"/>
      <c r="R19" s="139"/>
      <c r="S19" s="139"/>
      <c r="T19" s="139"/>
      <c r="U19" s="1"/>
      <c r="V19" s="1"/>
    </row>
    <row r="20" spans="1:22" ht="18" x14ac:dyDescent="0.25">
      <c r="A20" s="320" t="s">
        <v>58</v>
      </c>
      <c r="B20" s="319" t="s">
        <v>97</v>
      </c>
      <c r="C20" s="318"/>
      <c r="D20" s="320"/>
      <c r="E20" s="139"/>
      <c r="F20" s="139"/>
      <c r="G20" s="139"/>
      <c r="H20" s="139"/>
      <c r="I20" s="139"/>
      <c r="J20" s="139"/>
      <c r="K20" s="139"/>
      <c r="L20" s="139"/>
      <c r="M20" s="139"/>
      <c r="N20" s="139"/>
      <c r="O20" s="139"/>
      <c r="P20" s="139"/>
      <c r="Q20" s="139"/>
      <c r="R20" s="139"/>
      <c r="S20" s="139"/>
      <c r="T20" s="139"/>
      <c r="U20" s="1"/>
      <c r="V20" s="1"/>
    </row>
    <row r="21" spans="1:22" ht="18" x14ac:dyDescent="0.25">
      <c r="A21" s="320" t="s">
        <v>98</v>
      </c>
      <c r="B21" s="319" t="s">
        <v>97</v>
      </c>
      <c r="C21" s="318"/>
      <c r="D21" s="317"/>
      <c r="E21" s="139"/>
      <c r="F21" s="139"/>
      <c r="G21" s="139"/>
      <c r="H21" s="139"/>
      <c r="I21" s="139"/>
      <c r="J21" s="139"/>
      <c r="K21" s="139"/>
      <c r="L21" s="139"/>
      <c r="M21" s="139"/>
      <c r="N21" s="139"/>
      <c r="O21" s="139"/>
      <c r="P21" s="139"/>
      <c r="Q21" s="139"/>
      <c r="R21" s="139"/>
      <c r="S21" s="139"/>
      <c r="T21" s="139"/>
      <c r="U21" s="1"/>
      <c r="V21" s="1"/>
    </row>
    <row r="22" spans="1:22" ht="18" x14ac:dyDescent="0.25">
      <c r="A22" s="139"/>
      <c r="B22" s="139"/>
      <c r="C22" s="139"/>
      <c r="D22" s="139"/>
      <c r="E22" s="139"/>
      <c r="F22" s="139"/>
      <c r="G22" s="139"/>
      <c r="H22" s="139"/>
      <c r="I22" s="139"/>
      <c r="J22" s="139"/>
      <c r="K22" s="139"/>
      <c r="L22" s="139"/>
      <c r="M22" s="139"/>
      <c r="N22" s="139"/>
      <c r="O22" s="139"/>
      <c r="P22" s="139"/>
      <c r="Q22" s="139"/>
      <c r="R22" s="139"/>
      <c r="S22" s="139"/>
      <c r="T22" s="139"/>
      <c r="U22" s="1"/>
      <c r="V22" s="1"/>
    </row>
    <row r="23" spans="1:22" ht="18.75" thickBot="1" x14ac:dyDescent="0.3">
      <c r="A23" s="139"/>
      <c r="B23" s="139"/>
      <c r="C23" s="139"/>
      <c r="D23" s="139"/>
      <c r="E23" s="139"/>
      <c r="F23" s="139"/>
      <c r="G23" s="139"/>
      <c r="H23" s="139"/>
      <c r="I23" s="139"/>
      <c r="J23" s="139"/>
      <c r="K23" s="139"/>
      <c r="L23" s="139"/>
      <c r="M23" s="139"/>
      <c r="N23" s="139"/>
      <c r="O23" s="139"/>
      <c r="P23" s="139"/>
      <c r="Q23" s="139"/>
      <c r="R23" s="139"/>
      <c r="S23" s="139"/>
      <c r="T23" s="139"/>
      <c r="U23" s="1"/>
      <c r="V23" s="1"/>
    </row>
    <row r="24" spans="1:22" ht="18.75" thickBot="1" x14ac:dyDescent="0.3">
      <c r="A24" s="291" t="s">
        <v>25</v>
      </c>
      <c r="B24" s="1472" t="s">
        <v>24</v>
      </c>
      <c r="C24" s="1444"/>
      <c r="D24" s="316" t="s">
        <v>23</v>
      </c>
      <c r="E24" s="288" t="s">
        <v>22</v>
      </c>
      <c r="F24" s="288" t="s">
        <v>21</v>
      </c>
      <c r="G24" s="139"/>
      <c r="H24" s="139"/>
      <c r="I24" s="139"/>
      <c r="J24" s="139"/>
      <c r="K24" s="139"/>
      <c r="L24" s="139"/>
      <c r="M24" s="139"/>
      <c r="N24" s="139"/>
      <c r="O24" s="139"/>
      <c r="P24" s="139"/>
      <c r="Q24" s="139"/>
      <c r="R24" s="139"/>
      <c r="S24" s="139"/>
      <c r="T24" s="139"/>
      <c r="U24" s="1"/>
      <c r="V24" s="1"/>
    </row>
    <row r="25" spans="1:22" ht="18" x14ac:dyDescent="0.25">
      <c r="A25" s="1475" t="s">
        <v>89</v>
      </c>
      <c r="B25" s="1473" t="s">
        <v>96</v>
      </c>
      <c r="C25" s="1446"/>
      <c r="D25" s="312">
        <v>150000</v>
      </c>
      <c r="E25" s="313"/>
      <c r="F25" s="312"/>
      <c r="G25" s="139"/>
      <c r="H25" s="139"/>
      <c r="I25" s="139"/>
      <c r="J25" s="139"/>
      <c r="K25" s="139"/>
      <c r="L25" s="139"/>
      <c r="M25" s="139"/>
      <c r="N25" s="139"/>
      <c r="O25" s="139"/>
      <c r="P25" s="139"/>
      <c r="Q25" s="139"/>
      <c r="R25" s="139"/>
      <c r="S25" s="139"/>
      <c r="T25" s="139"/>
      <c r="U25" s="1"/>
      <c r="V25" s="1"/>
    </row>
    <row r="26" spans="1:22" ht="18" x14ac:dyDescent="0.25">
      <c r="A26" s="1476"/>
      <c r="B26" s="1474" t="s">
        <v>95</v>
      </c>
      <c r="C26" s="1448"/>
      <c r="D26" s="312">
        <v>5000</v>
      </c>
      <c r="E26" s="313"/>
      <c r="F26" s="312"/>
      <c r="G26" s="139"/>
      <c r="H26" s="139"/>
      <c r="I26" s="139"/>
      <c r="J26" s="139"/>
      <c r="K26" s="139"/>
      <c r="L26" s="139"/>
      <c r="M26" s="139"/>
      <c r="N26" s="139"/>
      <c r="O26" s="139"/>
      <c r="P26" s="139"/>
      <c r="Q26" s="139"/>
      <c r="R26" s="139"/>
      <c r="S26" s="139"/>
      <c r="T26" s="139"/>
      <c r="U26" s="1"/>
      <c r="V26" s="1"/>
    </row>
    <row r="27" spans="1:22" ht="18" x14ac:dyDescent="0.25">
      <c r="A27" s="1476"/>
      <c r="B27" s="315" t="s">
        <v>94</v>
      </c>
      <c r="C27" s="314"/>
      <c r="D27" s="312">
        <v>5000</v>
      </c>
      <c r="E27" s="313"/>
      <c r="F27" s="312"/>
      <c r="G27" s="139"/>
      <c r="H27" s="139"/>
      <c r="I27" s="139"/>
      <c r="J27" s="139"/>
      <c r="K27" s="139"/>
      <c r="L27" s="139"/>
      <c r="M27" s="139"/>
      <c r="N27" s="139"/>
      <c r="O27" s="139"/>
      <c r="P27" s="139"/>
      <c r="Q27" s="139"/>
      <c r="R27" s="139"/>
      <c r="S27" s="139"/>
      <c r="T27" s="139"/>
      <c r="U27" s="1"/>
      <c r="V27" s="1"/>
    </row>
    <row r="28" spans="1:22" ht="18" x14ac:dyDescent="0.25">
      <c r="A28" s="1477"/>
      <c r="B28" s="315" t="s">
        <v>93</v>
      </c>
      <c r="C28" s="314"/>
      <c r="D28" s="312">
        <v>20000</v>
      </c>
      <c r="E28" s="313"/>
      <c r="F28" s="312"/>
      <c r="G28" s="139"/>
      <c r="H28" s="139"/>
      <c r="I28" s="139"/>
      <c r="J28" s="139"/>
      <c r="K28" s="139"/>
      <c r="L28" s="139"/>
      <c r="M28" s="139"/>
      <c r="N28" s="139"/>
      <c r="O28" s="139"/>
      <c r="P28" s="139"/>
      <c r="Q28" s="139"/>
      <c r="R28" s="139"/>
      <c r="S28" s="139"/>
      <c r="T28" s="139"/>
      <c r="U28" s="1"/>
      <c r="V28" s="1"/>
    </row>
    <row r="29" spans="1:22" ht="18.75" thickBot="1" x14ac:dyDescent="0.3">
      <c r="A29" s="311" t="s">
        <v>0</v>
      </c>
      <c r="B29" s="1438"/>
      <c r="C29" s="1466"/>
      <c r="D29" s="310">
        <f>SUM(D25:D28)</f>
        <v>180000</v>
      </c>
      <c r="E29" s="310"/>
      <c r="F29" s="310">
        <f>SUM(F25:F26)</f>
        <v>0</v>
      </c>
      <c r="G29" s="185"/>
      <c r="H29" s="139"/>
      <c r="I29" s="139"/>
      <c r="J29" s="139"/>
      <c r="K29" s="139"/>
      <c r="L29" s="139"/>
      <c r="M29" s="139"/>
      <c r="N29" s="139"/>
      <c r="O29" s="139"/>
      <c r="P29" s="139"/>
      <c r="Q29" s="139"/>
      <c r="R29" s="139"/>
      <c r="S29" s="139"/>
      <c r="T29" s="139"/>
      <c r="U29" s="1"/>
      <c r="V29" s="1"/>
    </row>
    <row r="30" spans="1:22" ht="18" x14ac:dyDescent="0.25">
      <c r="A30" s="277" t="s">
        <v>17</v>
      </c>
      <c r="B30" s="1467">
        <f>F29</f>
        <v>0</v>
      </c>
      <c r="C30" s="1429"/>
      <c r="D30" s="139"/>
      <c r="E30" s="139"/>
      <c r="F30" s="139"/>
      <c r="G30" s="299"/>
      <c r="H30" s="139"/>
      <c r="I30" s="139"/>
      <c r="J30" s="139"/>
      <c r="K30" s="139"/>
      <c r="L30" s="139"/>
      <c r="M30" s="139"/>
      <c r="N30" s="139"/>
      <c r="O30" s="139"/>
      <c r="P30" s="139"/>
      <c r="Q30" s="139"/>
      <c r="R30" s="139"/>
      <c r="S30" s="139"/>
      <c r="T30" s="139"/>
      <c r="U30" s="1"/>
      <c r="V30" s="1"/>
    </row>
    <row r="31" spans="1:22" ht="18.75" thickBot="1" x14ac:dyDescent="0.3">
      <c r="A31" s="276" t="s">
        <v>16</v>
      </c>
      <c r="B31" s="1468"/>
      <c r="C31" s="1442"/>
      <c r="D31" s="139"/>
      <c r="E31" s="139"/>
      <c r="F31" s="139"/>
      <c r="G31" s="139"/>
      <c r="H31" s="139"/>
      <c r="I31" s="139"/>
      <c r="J31" s="139"/>
      <c r="K31" s="139"/>
      <c r="L31" s="139"/>
      <c r="M31" s="139"/>
      <c r="N31" s="139"/>
      <c r="O31" s="139"/>
      <c r="P31" s="139"/>
      <c r="Q31" s="139"/>
      <c r="R31" s="139"/>
      <c r="S31" s="139"/>
      <c r="T31" s="139"/>
      <c r="U31" s="1"/>
      <c r="V31" s="1"/>
    </row>
    <row r="32" spans="1:22" ht="18.75" thickTop="1" x14ac:dyDescent="0.25">
      <c r="A32" s="275" t="s">
        <v>15</v>
      </c>
      <c r="B32" s="1469">
        <f>B30+B31</f>
        <v>0</v>
      </c>
      <c r="C32" s="1456">
        <f>C30+C31</f>
        <v>0</v>
      </c>
      <c r="D32" s="139"/>
      <c r="E32" s="139"/>
      <c r="F32" s="139"/>
      <c r="G32" s="185"/>
      <c r="H32" s="185"/>
      <c r="I32" s="139"/>
      <c r="J32" s="139"/>
      <c r="K32" s="139"/>
      <c r="L32" s="139"/>
      <c r="M32" s="139"/>
      <c r="N32" s="139"/>
      <c r="O32" s="139"/>
      <c r="P32" s="139"/>
      <c r="Q32" s="139"/>
      <c r="R32" s="139"/>
      <c r="S32" s="139"/>
      <c r="T32" s="139"/>
      <c r="U32" s="1"/>
      <c r="V32" s="1"/>
    </row>
    <row r="33" spans="1:22" ht="18.75" thickBot="1" x14ac:dyDescent="0.3">
      <c r="A33" s="274" t="s">
        <v>1</v>
      </c>
      <c r="B33" s="1470">
        <f>8.5%*B32</f>
        <v>0</v>
      </c>
      <c r="C33" s="1458"/>
      <c r="D33" s="139"/>
      <c r="E33" s="139"/>
      <c r="F33" s="139"/>
      <c r="G33" s="185"/>
      <c r="H33" s="306"/>
      <c r="I33" s="139"/>
      <c r="J33" s="139"/>
      <c r="K33" s="139"/>
      <c r="L33" s="139"/>
      <c r="M33" s="139"/>
      <c r="N33" s="139"/>
      <c r="O33" s="139"/>
      <c r="P33" s="139"/>
      <c r="Q33" s="139"/>
      <c r="R33" s="139"/>
      <c r="S33" s="139"/>
      <c r="T33" s="139"/>
      <c r="U33" s="1"/>
      <c r="V33" s="1"/>
    </row>
    <row r="34" spans="1:22" ht="18.75" thickBot="1" x14ac:dyDescent="0.3">
      <c r="A34" s="273" t="s">
        <v>14</v>
      </c>
      <c r="B34" s="1462">
        <f>SUM(B32:C33)</f>
        <v>0</v>
      </c>
      <c r="C34" s="1460"/>
      <c r="D34" s="139"/>
      <c r="E34" s="139"/>
      <c r="F34" s="139"/>
      <c r="G34" s="185"/>
      <c r="H34" s="306"/>
      <c r="I34" s="139"/>
      <c r="J34" s="139"/>
      <c r="K34" s="139"/>
      <c r="L34" s="139"/>
      <c r="M34" s="139"/>
      <c r="N34" s="139"/>
      <c r="O34" s="139"/>
      <c r="P34" s="139"/>
      <c r="Q34" s="139"/>
      <c r="R34" s="139"/>
      <c r="S34" s="139"/>
      <c r="T34" s="139"/>
      <c r="U34" s="1"/>
      <c r="V34" s="1"/>
    </row>
    <row r="35" spans="1:22" ht="18" x14ac:dyDescent="0.25">
      <c r="A35" s="309" t="s">
        <v>92</v>
      </c>
      <c r="B35" s="139"/>
      <c r="C35" s="139"/>
      <c r="D35" s="139"/>
      <c r="E35" s="139"/>
      <c r="F35" s="139"/>
      <c r="G35" s="185"/>
      <c r="H35" s="306"/>
      <c r="I35" s="139"/>
      <c r="J35" s="139"/>
      <c r="K35" s="139"/>
      <c r="L35" s="139"/>
      <c r="M35" s="139"/>
      <c r="N35" s="139"/>
      <c r="O35" s="139"/>
      <c r="P35" s="139"/>
      <c r="Q35" s="139"/>
      <c r="R35" s="139"/>
      <c r="S35" s="139"/>
      <c r="T35" s="139"/>
      <c r="U35" s="1"/>
      <c r="V35" s="1"/>
    </row>
    <row r="36" spans="1:22" ht="18" x14ac:dyDescent="0.25">
      <c r="A36" s="308" t="s">
        <v>91</v>
      </c>
      <c r="B36" s="307"/>
      <c r="C36" s="139"/>
      <c r="D36" s="139"/>
      <c r="E36" s="139"/>
      <c r="F36" s="139"/>
      <c r="G36" s="185"/>
      <c r="H36" s="306"/>
      <c r="I36" s="139"/>
      <c r="J36" s="139"/>
      <c r="K36" s="139"/>
      <c r="L36" s="139"/>
      <c r="M36" s="139"/>
      <c r="N36" s="139"/>
      <c r="O36" s="139"/>
      <c r="P36" s="139"/>
      <c r="Q36" s="139"/>
      <c r="R36" s="139"/>
      <c r="S36" s="139"/>
      <c r="T36" s="139"/>
      <c r="U36" s="1"/>
      <c r="V36" s="1"/>
    </row>
    <row r="37" spans="1:22" ht="18.75" thickBot="1" x14ac:dyDescent="0.3">
      <c r="A37" s="139"/>
      <c r="B37" s="139"/>
      <c r="C37" s="139"/>
      <c r="D37" s="139"/>
      <c r="E37" s="139"/>
      <c r="F37" s="139"/>
      <c r="G37" s="185"/>
      <c r="H37" s="306"/>
      <c r="I37" s="139"/>
      <c r="J37" s="139"/>
      <c r="K37" s="139"/>
      <c r="L37" s="139"/>
      <c r="M37" s="139"/>
      <c r="N37" s="139"/>
      <c r="O37" s="139"/>
      <c r="P37" s="139"/>
      <c r="Q37" s="139"/>
      <c r="R37" s="139"/>
      <c r="S37" s="139"/>
      <c r="T37" s="139"/>
      <c r="U37" s="1"/>
      <c r="V37" s="1"/>
    </row>
    <row r="38" spans="1:22" ht="18.75" thickBot="1" x14ac:dyDescent="0.3">
      <c r="A38" s="291" t="s">
        <v>72</v>
      </c>
      <c r="B38" s="289" t="s">
        <v>24</v>
      </c>
      <c r="C38" s="290" t="s">
        <v>57</v>
      </c>
      <c r="D38" s="288" t="s">
        <v>22</v>
      </c>
      <c r="E38" s="288" t="s">
        <v>21</v>
      </c>
      <c r="F38" s="305"/>
      <c r="G38" s="305"/>
      <c r="H38" s="185"/>
      <c r="I38" s="139"/>
      <c r="J38" s="139"/>
      <c r="K38" s="139"/>
      <c r="L38" s="139"/>
      <c r="M38" s="139"/>
      <c r="N38" s="139"/>
      <c r="O38" s="139"/>
      <c r="P38" s="139"/>
      <c r="Q38" s="139"/>
      <c r="R38" s="139"/>
      <c r="S38" s="139"/>
      <c r="T38" s="139"/>
      <c r="U38" s="1"/>
      <c r="V38" s="1"/>
    </row>
    <row r="39" spans="1:22" ht="36.75" thickBot="1" x14ac:dyDescent="0.3">
      <c r="A39" s="304" t="s">
        <v>89</v>
      </c>
      <c r="B39" s="303" t="s">
        <v>90</v>
      </c>
      <c r="C39" s="302">
        <v>20000</v>
      </c>
      <c r="D39" s="301"/>
      <c r="E39" s="300"/>
      <c r="F39" s="299"/>
      <c r="G39" s="298"/>
      <c r="H39" s="185"/>
      <c r="I39" s="139"/>
      <c r="J39" s="139"/>
      <c r="K39" s="139"/>
      <c r="L39" s="139"/>
      <c r="M39" s="139"/>
      <c r="N39" s="139"/>
      <c r="O39" s="139"/>
      <c r="P39" s="139"/>
      <c r="Q39" s="139"/>
      <c r="R39" s="139"/>
      <c r="S39" s="139"/>
      <c r="T39" s="139"/>
      <c r="U39" s="1"/>
      <c r="V39" s="1"/>
    </row>
    <row r="40" spans="1:22" ht="14.25" customHeight="1" x14ac:dyDescent="0.25">
      <c r="A40" s="297" t="s">
        <v>27</v>
      </c>
      <c r="B40" s="296">
        <f>E39</f>
        <v>0</v>
      </c>
      <c r="C40" s="139"/>
      <c r="D40" s="139"/>
      <c r="E40" s="139"/>
      <c r="F40" s="139"/>
      <c r="G40" s="139"/>
      <c r="H40" s="139"/>
      <c r="I40" s="139"/>
      <c r="J40" s="139"/>
      <c r="K40" s="139"/>
      <c r="L40" s="139"/>
      <c r="M40" s="139"/>
      <c r="N40" s="139"/>
      <c r="O40" s="139"/>
      <c r="P40" s="139"/>
      <c r="Q40" s="139"/>
      <c r="R40" s="139"/>
      <c r="S40" s="139"/>
      <c r="T40" s="139"/>
      <c r="U40" s="1"/>
      <c r="V40" s="1"/>
    </row>
    <row r="41" spans="1:22" ht="18.75" thickBot="1" x14ac:dyDescent="0.3">
      <c r="A41" s="276" t="s">
        <v>16</v>
      </c>
      <c r="B41" s="295"/>
      <c r="C41" s="139"/>
      <c r="D41" s="139"/>
      <c r="E41" s="139"/>
      <c r="F41" s="139"/>
      <c r="G41" s="139"/>
      <c r="H41" s="139"/>
      <c r="I41" s="139"/>
      <c r="J41" s="139"/>
      <c r="K41" s="139"/>
      <c r="L41" s="139"/>
      <c r="M41" s="139"/>
      <c r="N41" s="139"/>
      <c r="O41" s="139"/>
      <c r="P41" s="139"/>
      <c r="Q41" s="139"/>
      <c r="R41" s="139"/>
      <c r="S41" s="139"/>
      <c r="T41" s="139"/>
      <c r="U41" s="1"/>
      <c r="V41" s="1"/>
    </row>
    <row r="42" spans="1:22" ht="18.75" thickTop="1" x14ac:dyDescent="0.25">
      <c r="A42" s="275" t="s">
        <v>15</v>
      </c>
      <c r="B42" s="294">
        <f t="shared" ref="B42" si="0">B40+B41</f>
        <v>0</v>
      </c>
      <c r="C42" s="139"/>
      <c r="D42" s="139"/>
      <c r="E42" s="139"/>
      <c r="F42" s="139"/>
      <c r="G42" s="139"/>
      <c r="H42" s="139"/>
      <c r="I42" s="139"/>
      <c r="J42" s="139"/>
      <c r="K42" s="139"/>
      <c r="L42" s="139"/>
      <c r="M42" s="139"/>
      <c r="N42" s="139"/>
      <c r="O42" s="139"/>
      <c r="P42" s="139"/>
      <c r="Q42" s="139"/>
      <c r="R42" s="139"/>
      <c r="S42" s="139"/>
      <c r="T42" s="139"/>
      <c r="U42" s="1"/>
      <c r="V42" s="1"/>
    </row>
    <row r="43" spans="1:22" ht="18.75" thickBot="1" x14ac:dyDescent="0.3">
      <c r="A43" s="274" t="s">
        <v>1</v>
      </c>
      <c r="B43" s="293">
        <f>8.5%*B42</f>
        <v>0</v>
      </c>
      <c r="C43" s="139"/>
      <c r="D43" s="139"/>
      <c r="E43" s="139"/>
      <c r="F43" s="139"/>
      <c r="G43" s="139"/>
      <c r="H43" s="139"/>
      <c r="I43" s="139"/>
      <c r="J43" s="139"/>
      <c r="K43" s="139"/>
      <c r="L43" s="139"/>
      <c r="M43" s="139"/>
      <c r="N43" s="139"/>
      <c r="O43" s="139"/>
      <c r="P43" s="139"/>
      <c r="Q43" s="139"/>
      <c r="R43" s="139"/>
      <c r="S43" s="139"/>
      <c r="T43" s="139"/>
      <c r="U43" s="1"/>
      <c r="V43" s="1"/>
    </row>
    <row r="44" spans="1:22" ht="18.75" thickBot="1" x14ac:dyDescent="0.3">
      <c r="A44" s="273" t="s">
        <v>14</v>
      </c>
      <c r="B44" s="292">
        <f>SUM(B42:B43)</f>
        <v>0</v>
      </c>
      <c r="C44" s="139"/>
      <c r="D44" s="139"/>
      <c r="E44" s="139"/>
      <c r="F44" s="139"/>
      <c r="G44" s="139"/>
      <c r="H44" s="139"/>
      <c r="I44" s="139"/>
      <c r="J44" s="139"/>
      <c r="K44" s="139"/>
      <c r="L44" s="139"/>
      <c r="M44" s="139"/>
      <c r="N44" s="139"/>
      <c r="O44" s="139"/>
      <c r="P44" s="139"/>
      <c r="Q44" s="139"/>
      <c r="R44" s="139"/>
      <c r="S44" s="139"/>
      <c r="T44" s="139"/>
      <c r="U44" s="1"/>
      <c r="V44" s="1"/>
    </row>
    <row r="45" spans="1:22" ht="18" x14ac:dyDescent="0.25">
      <c r="A45" s="139"/>
      <c r="B45" s="139"/>
      <c r="C45" s="139"/>
      <c r="D45" s="139"/>
      <c r="E45" s="139"/>
      <c r="F45" s="139"/>
      <c r="G45" s="139"/>
      <c r="H45" s="139"/>
      <c r="I45" s="139"/>
      <c r="J45" s="139"/>
      <c r="K45" s="139"/>
      <c r="L45" s="139"/>
      <c r="M45" s="139"/>
      <c r="N45" s="139"/>
      <c r="O45" s="139"/>
      <c r="P45" s="139"/>
      <c r="Q45" s="139"/>
      <c r="R45" s="139"/>
      <c r="S45" s="139"/>
      <c r="T45" s="139"/>
      <c r="U45" s="1"/>
      <c r="V45" s="1"/>
    </row>
    <row r="46" spans="1:22" ht="18.75" thickBot="1" x14ac:dyDescent="0.3">
      <c r="A46" s="139"/>
      <c r="B46" s="139"/>
      <c r="C46" s="139"/>
      <c r="D46" s="139"/>
      <c r="E46" s="139"/>
      <c r="F46" s="139"/>
      <c r="G46" s="139"/>
      <c r="H46" s="139"/>
      <c r="I46" s="139"/>
      <c r="J46" s="139"/>
      <c r="K46" s="139"/>
      <c r="L46" s="139"/>
      <c r="M46" s="139"/>
      <c r="N46" s="139"/>
      <c r="O46" s="139"/>
      <c r="P46" s="139"/>
      <c r="Q46" s="139"/>
      <c r="R46" s="139"/>
      <c r="S46" s="139"/>
      <c r="T46" s="139"/>
      <c r="U46" s="1"/>
      <c r="V46" s="1"/>
    </row>
    <row r="47" spans="1:22" ht="18.75" thickBot="1" x14ac:dyDescent="0.3">
      <c r="A47" s="291" t="s">
        <v>70</v>
      </c>
      <c r="B47" s="1463" t="s">
        <v>24</v>
      </c>
      <c r="C47" s="1464"/>
      <c r="D47" s="1465"/>
      <c r="E47" s="290" t="s">
        <v>57</v>
      </c>
      <c r="F47" s="289" t="s">
        <v>69</v>
      </c>
      <c r="G47" s="288" t="s">
        <v>22</v>
      </c>
      <c r="H47" s="288" t="s">
        <v>21</v>
      </c>
      <c r="I47" s="139"/>
      <c r="J47" s="139"/>
      <c r="K47" s="139"/>
      <c r="L47" s="139"/>
      <c r="M47" s="139"/>
      <c r="N47" s="139"/>
      <c r="O47" s="139"/>
      <c r="P47" s="139"/>
      <c r="Q47" s="139"/>
      <c r="R47" s="139"/>
      <c r="S47" s="139"/>
      <c r="T47" s="139"/>
      <c r="U47" s="1"/>
      <c r="V47" s="1"/>
    </row>
    <row r="48" spans="1:22" ht="18" x14ac:dyDescent="0.25">
      <c r="A48" s="1481" t="s">
        <v>89</v>
      </c>
      <c r="B48" s="1483" t="s">
        <v>88</v>
      </c>
      <c r="C48" s="1484"/>
      <c r="D48" s="1484"/>
      <c r="E48" s="287">
        <v>9000</v>
      </c>
      <c r="F48" s="286" t="s">
        <v>28</v>
      </c>
      <c r="G48" s="285"/>
      <c r="H48" s="284"/>
      <c r="I48" s="139"/>
      <c r="J48" s="139"/>
      <c r="K48" s="139"/>
      <c r="L48" s="139"/>
      <c r="M48" s="139"/>
      <c r="N48" s="139"/>
      <c r="O48" s="139"/>
      <c r="P48" s="139"/>
      <c r="Q48" s="139"/>
      <c r="R48" s="139"/>
      <c r="S48" s="139"/>
      <c r="T48" s="139"/>
      <c r="U48" s="1"/>
      <c r="V48" s="1"/>
    </row>
    <row r="49" spans="1:22" ht="18" x14ac:dyDescent="0.25">
      <c r="A49" s="1482"/>
      <c r="B49" s="1483" t="s">
        <v>87</v>
      </c>
      <c r="C49" s="1484"/>
      <c r="D49" s="1484"/>
      <c r="E49" s="283">
        <v>1000</v>
      </c>
      <c r="F49" s="282"/>
      <c r="G49" s="281"/>
      <c r="H49" s="280"/>
      <c r="I49" s="139"/>
      <c r="J49" s="139"/>
      <c r="K49" s="139"/>
      <c r="L49" s="139"/>
      <c r="M49" s="139"/>
      <c r="N49" s="139"/>
      <c r="O49" s="139"/>
      <c r="P49" s="139"/>
      <c r="Q49" s="139"/>
      <c r="R49" s="139"/>
      <c r="S49" s="139"/>
      <c r="T49" s="139"/>
      <c r="U49" s="1"/>
      <c r="V49" s="1"/>
    </row>
    <row r="50" spans="1:22" ht="18.75" thickBot="1" x14ac:dyDescent="0.3">
      <c r="A50" s="279" t="s">
        <v>0</v>
      </c>
      <c r="B50" s="1438"/>
      <c r="C50" s="1485"/>
      <c r="D50" s="1466"/>
      <c r="E50" s="278">
        <f>SUM(E48:E49)</f>
        <v>10000</v>
      </c>
      <c r="F50" s="278"/>
      <c r="G50" s="278"/>
      <c r="H50" s="278">
        <f>SUM(H48:H49)</f>
        <v>0</v>
      </c>
      <c r="I50" s="139"/>
      <c r="J50" s="139"/>
      <c r="K50" s="139"/>
      <c r="L50" s="139"/>
      <c r="M50" s="139"/>
      <c r="N50" s="139"/>
      <c r="O50" s="139"/>
      <c r="P50" s="139"/>
      <c r="Q50" s="139"/>
      <c r="R50" s="139"/>
      <c r="S50" s="139"/>
      <c r="T50" s="139"/>
      <c r="U50" s="1"/>
      <c r="V50" s="1"/>
    </row>
    <row r="51" spans="1:22" ht="18" x14ac:dyDescent="0.25">
      <c r="A51" s="277" t="s">
        <v>27</v>
      </c>
      <c r="B51" s="1427">
        <f>H50</f>
        <v>0</v>
      </c>
      <c r="C51" s="1428"/>
      <c r="D51" s="1429"/>
      <c r="E51" s="139"/>
      <c r="F51" s="139"/>
      <c r="G51" s="139"/>
      <c r="H51" s="139"/>
      <c r="I51" s="139"/>
      <c r="J51" s="139"/>
      <c r="K51" s="139"/>
      <c r="L51" s="139"/>
      <c r="M51" s="139"/>
      <c r="N51" s="139"/>
      <c r="O51" s="139"/>
      <c r="P51" s="139"/>
      <c r="Q51" s="139"/>
      <c r="R51" s="139"/>
      <c r="S51" s="139"/>
      <c r="T51" s="139"/>
      <c r="U51" s="1"/>
      <c r="V51" s="1"/>
    </row>
    <row r="52" spans="1:22" ht="18.75" thickBot="1" x14ac:dyDescent="0.3">
      <c r="A52" s="276" t="s">
        <v>16</v>
      </c>
      <c r="B52" s="1486"/>
      <c r="C52" s="1487"/>
      <c r="D52" s="1488"/>
      <c r="E52" s="139"/>
      <c r="F52" s="139"/>
      <c r="G52" s="139"/>
      <c r="H52" s="139"/>
      <c r="I52" s="139"/>
      <c r="J52" s="139"/>
      <c r="K52" s="139"/>
      <c r="L52" s="139"/>
      <c r="M52" s="139"/>
      <c r="N52" s="139"/>
      <c r="O52" s="139"/>
      <c r="P52" s="139"/>
      <c r="Q52" s="139"/>
      <c r="R52" s="139"/>
      <c r="S52" s="139"/>
      <c r="T52" s="139"/>
      <c r="U52" s="1"/>
      <c r="V52" s="1"/>
    </row>
    <row r="53" spans="1:22" ht="18.75" thickTop="1" x14ac:dyDescent="0.25">
      <c r="A53" s="275" t="s">
        <v>15</v>
      </c>
      <c r="B53" s="1478">
        <f>B52+B51</f>
        <v>0</v>
      </c>
      <c r="C53" s="1479"/>
      <c r="D53" s="1480"/>
      <c r="E53" s="139"/>
      <c r="F53" s="139"/>
      <c r="G53" s="139"/>
      <c r="H53" s="139"/>
      <c r="I53" s="139"/>
      <c r="J53" s="139"/>
      <c r="K53" s="139"/>
      <c r="L53" s="139"/>
      <c r="M53" s="139"/>
      <c r="N53" s="139"/>
      <c r="O53" s="139"/>
      <c r="P53" s="139"/>
      <c r="Q53" s="139"/>
      <c r="R53" s="139"/>
      <c r="S53" s="139"/>
      <c r="T53" s="139"/>
      <c r="U53" s="1"/>
      <c r="V53" s="1"/>
    </row>
    <row r="54" spans="1:22" ht="18.75" thickBot="1" x14ac:dyDescent="0.3">
      <c r="A54" s="274" t="s">
        <v>1</v>
      </c>
      <c r="B54" s="1449">
        <f>8.5%*B53</f>
        <v>0</v>
      </c>
      <c r="C54" s="1450"/>
      <c r="D54" s="1451"/>
      <c r="E54" s="139"/>
      <c r="F54" s="139"/>
      <c r="G54" s="139"/>
      <c r="H54" s="139"/>
      <c r="I54" s="139"/>
      <c r="J54" s="139"/>
      <c r="K54" s="139"/>
      <c r="L54" s="139"/>
      <c r="M54" s="139"/>
      <c r="N54" s="139"/>
      <c r="O54" s="139"/>
      <c r="P54" s="139"/>
      <c r="Q54" s="139"/>
      <c r="R54" s="139"/>
      <c r="S54" s="139"/>
      <c r="T54" s="139"/>
      <c r="U54" s="1"/>
      <c r="V54" s="1"/>
    </row>
    <row r="55" spans="1:22" ht="18.75" thickBot="1" x14ac:dyDescent="0.3">
      <c r="A55" s="273" t="s">
        <v>14</v>
      </c>
      <c r="B55" s="1449">
        <f>SUM(B53:D54)</f>
        <v>0</v>
      </c>
      <c r="C55" s="1450"/>
      <c r="D55" s="1451"/>
      <c r="E55" s="139"/>
      <c r="F55" s="139"/>
      <c r="G55" s="139"/>
      <c r="H55" s="139"/>
      <c r="I55" s="139"/>
      <c r="J55" s="139"/>
      <c r="K55" s="139"/>
      <c r="L55" s="139"/>
      <c r="M55" s="139"/>
      <c r="N55" s="139"/>
      <c r="O55" s="139"/>
      <c r="P55" s="139"/>
      <c r="Q55" s="139"/>
      <c r="R55" s="139"/>
      <c r="S55" s="139"/>
      <c r="T55" s="139"/>
      <c r="U55" s="1"/>
      <c r="V55" s="1"/>
    </row>
    <row r="56" spans="1:22" ht="18.75" thickBot="1" x14ac:dyDescent="0.3">
      <c r="A56" s="139"/>
      <c r="B56" s="139"/>
      <c r="C56" s="139"/>
      <c r="D56" s="139"/>
      <c r="E56" s="139"/>
      <c r="F56" s="139"/>
      <c r="G56" s="139"/>
      <c r="H56" s="139"/>
      <c r="I56" s="139"/>
      <c r="J56" s="139"/>
      <c r="K56" s="139"/>
      <c r="L56" s="139"/>
      <c r="M56" s="139"/>
      <c r="N56" s="139"/>
      <c r="O56" s="139"/>
      <c r="P56" s="139"/>
      <c r="Q56" s="139"/>
      <c r="R56" s="139"/>
      <c r="S56" s="139"/>
      <c r="T56" s="139"/>
      <c r="U56" s="1"/>
      <c r="V56" s="1"/>
    </row>
    <row r="57" spans="1:22" ht="18.75" thickBot="1" x14ac:dyDescent="0.3">
      <c r="A57" s="154" t="s">
        <v>12</v>
      </c>
      <c r="B57" s="389" t="s">
        <v>520</v>
      </c>
      <c r="C57" s="139"/>
      <c r="D57" s="139"/>
      <c r="E57" s="139"/>
      <c r="F57" s="139"/>
      <c r="G57" s="139"/>
      <c r="H57" s="139"/>
      <c r="I57" s="139"/>
      <c r="J57" s="139"/>
      <c r="K57" s="139"/>
      <c r="L57" s="139"/>
      <c r="M57" s="139"/>
      <c r="N57" s="139"/>
      <c r="O57" s="139"/>
      <c r="P57" s="139"/>
      <c r="Q57" s="139"/>
      <c r="R57" s="139"/>
      <c r="S57" s="139"/>
      <c r="T57" s="139"/>
      <c r="U57" s="1"/>
      <c r="V57" s="1"/>
    </row>
    <row r="58" spans="1:22" ht="15.75" customHeight="1" x14ac:dyDescent="0.25">
      <c r="A58" s="139"/>
      <c r="B58" s="139"/>
      <c r="C58" s="139"/>
      <c r="D58" s="139"/>
      <c r="E58" s="139"/>
      <c r="F58" s="139"/>
      <c r="G58" s="139"/>
      <c r="H58" s="139"/>
      <c r="I58" s="139"/>
      <c r="J58" s="139"/>
      <c r="K58" s="139"/>
      <c r="L58" s="139"/>
      <c r="M58" s="139"/>
      <c r="N58" s="139"/>
      <c r="O58" s="139"/>
      <c r="P58" s="139"/>
      <c r="Q58" s="139"/>
      <c r="R58" s="139"/>
      <c r="S58" s="139"/>
      <c r="T58" s="139"/>
      <c r="U58" s="1"/>
      <c r="V58" s="1"/>
    </row>
    <row r="59" spans="1:22" ht="15.75" customHeight="1" x14ac:dyDescent="0.25">
      <c r="A59" s="139"/>
      <c r="B59" s="139"/>
      <c r="C59" s="139"/>
      <c r="D59" s="139"/>
      <c r="E59" s="139"/>
      <c r="F59" s="139"/>
      <c r="G59" s="139"/>
      <c r="H59" s="139"/>
      <c r="I59" s="139"/>
      <c r="J59" s="139"/>
      <c r="K59" s="139"/>
      <c r="L59" s="139"/>
      <c r="M59" s="139"/>
      <c r="N59" s="139"/>
      <c r="O59" s="139"/>
      <c r="P59" s="139"/>
      <c r="Q59" s="139"/>
      <c r="R59" s="139"/>
      <c r="S59" s="139"/>
      <c r="T59" s="139"/>
      <c r="U59" s="1"/>
      <c r="V59" s="1"/>
    </row>
    <row r="60" spans="1:22" ht="15.75" customHeight="1" thickBot="1" x14ac:dyDescent="0.3">
      <c r="A60" s="139"/>
      <c r="B60" s="139"/>
      <c r="C60" s="139"/>
      <c r="D60" s="139"/>
      <c r="E60" s="139"/>
      <c r="F60" s="139"/>
      <c r="G60" s="139"/>
      <c r="H60" s="139"/>
      <c r="I60" s="139"/>
      <c r="J60" s="139"/>
      <c r="K60" s="139"/>
      <c r="L60" s="139"/>
      <c r="M60" s="139"/>
      <c r="N60" s="139"/>
      <c r="O60" s="139"/>
      <c r="P60" s="139"/>
      <c r="Q60" s="139"/>
      <c r="R60" s="139"/>
      <c r="S60" s="139"/>
      <c r="T60" s="139"/>
      <c r="U60" s="1"/>
      <c r="V60" s="1"/>
    </row>
    <row r="61" spans="1:22" ht="15.75" customHeight="1" x14ac:dyDescent="0.25">
      <c r="A61" s="152" t="s">
        <v>11</v>
      </c>
      <c r="B61" s="151">
        <f>B13+B32+B42+B53</f>
        <v>0</v>
      </c>
      <c r="C61" s="139"/>
      <c r="D61" s="139"/>
      <c r="E61" s="139"/>
      <c r="F61" s="139"/>
      <c r="G61" s="139"/>
      <c r="H61" s="139"/>
      <c r="I61" s="139"/>
      <c r="J61" s="139"/>
      <c r="K61" s="139"/>
      <c r="L61" s="139"/>
      <c r="M61" s="139"/>
      <c r="N61" s="139"/>
      <c r="O61" s="139"/>
      <c r="P61" s="139"/>
      <c r="Q61" s="139"/>
      <c r="R61" s="139"/>
      <c r="S61" s="139"/>
      <c r="T61" s="139"/>
      <c r="U61" s="1"/>
      <c r="V61" s="1"/>
    </row>
    <row r="62" spans="1:22" ht="15.75" customHeight="1" thickBot="1" x14ac:dyDescent="0.3">
      <c r="A62" s="150" t="s">
        <v>1</v>
      </c>
      <c r="B62" s="149">
        <f>8.5%*B61</f>
        <v>0</v>
      </c>
      <c r="C62" s="139"/>
      <c r="D62" s="139"/>
      <c r="E62" s="139"/>
      <c r="F62" s="139"/>
      <c r="G62" s="139"/>
      <c r="H62" s="139"/>
      <c r="I62" s="139"/>
      <c r="J62" s="139"/>
      <c r="K62" s="139"/>
      <c r="L62" s="139"/>
      <c r="M62" s="139"/>
      <c r="N62" s="139"/>
      <c r="O62" s="139"/>
      <c r="P62" s="139"/>
      <c r="Q62" s="139"/>
      <c r="R62" s="139"/>
      <c r="S62" s="139"/>
      <c r="T62" s="139"/>
      <c r="U62" s="1"/>
      <c r="V62" s="1"/>
    </row>
    <row r="63" spans="1:22" ht="15.75" customHeight="1" thickBot="1" x14ac:dyDescent="0.3">
      <c r="A63" s="148" t="s">
        <v>10</v>
      </c>
      <c r="B63" s="147">
        <f>B62+B61</f>
        <v>0</v>
      </c>
      <c r="C63" s="139"/>
      <c r="D63" s="139"/>
      <c r="E63" s="139"/>
      <c r="F63" s="139"/>
      <c r="G63" s="139"/>
      <c r="H63" s="139"/>
      <c r="I63" s="139"/>
      <c r="J63" s="139"/>
      <c r="K63" s="139"/>
      <c r="L63" s="139"/>
      <c r="M63" s="139"/>
      <c r="N63" s="139"/>
      <c r="O63" s="139"/>
      <c r="P63" s="139"/>
      <c r="Q63" s="139"/>
      <c r="R63" s="139"/>
      <c r="S63" s="139"/>
      <c r="T63" s="139"/>
      <c r="U63" s="1"/>
      <c r="V63" s="1"/>
    </row>
    <row r="64" spans="1:22" ht="15.75" customHeight="1" thickBot="1" x14ac:dyDescent="0.3">
      <c r="A64" s="139"/>
      <c r="B64" s="139"/>
      <c r="C64" s="139"/>
      <c r="D64" s="139"/>
      <c r="E64" s="139"/>
      <c r="F64" s="139"/>
      <c r="G64" s="139"/>
      <c r="H64" s="139"/>
      <c r="I64" s="139"/>
      <c r="J64" s="139"/>
      <c r="K64" s="139"/>
      <c r="L64" s="139"/>
      <c r="M64" s="139"/>
      <c r="N64" s="139"/>
      <c r="O64" s="139"/>
      <c r="P64" s="139"/>
      <c r="Q64" s="139"/>
      <c r="R64" s="139"/>
      <c r="S64" s="139"/>
      <c r="T64" s="139"/>
      <c r="U64" s="1"/>
      <c r="V64" s="1"/>
    </row>
    <row r="65" spans="1:22" ht="15.75" customHeight="1" thickBot="1" x14ac:dyDescent="0.3">
      <c r="A65" s="146" t="s">
        <v>9</v>
      </c>
      <c r="B65" s="139"/>
      <c r="C65" s="139"/>
      <c r="D65" s="139"/>
      <c r="E65" s="139"/>
      <c r="F65" s="139"/>
      <c r="G65" s="139"/>
      <c r="H65" s="139"/>
      <c r="I65" s="139"/>
      <c r="J65" s="139"/>
      <c r="K65" s="139"/>
      <c r="L65" s="139"/>
      <c r="M65" s="139"/>
      <c r="N65" s="139"/>
      <c r="O65" s="139"/>
      <c r="P65" s="139"/>
      <c r="Q65" s="139"/>
      <c r="R65" s="139"/>
      <c r="S65" s="139"/>
      <c r="T65" s="139"/>
      <c r="U65" s="1"/>
      <c r="V65" s="1"/>
    </row>
    <row r="66" spans="1:22" ht="18.75" thickBot="1" x14ac:dyDescent="0.3">
      <c r="A66" s="139"/>
      <c r="B66" s="139"/>
      <c r="C66" s="139"/>
      <c r="D66" s="139"/>
      <c r="E66" s="139"/>
      <c r="F66" s="139"/>
      <c r="G66" s="139"/>
      <c r="H66" s="139"/>
      <c r="I66" s="139"/>
      <c r="J66" s="139"/>
      <c r="K66" s="139"/>
      <c r="L66" s="139"/>
      <c r="M66" s="139"/>
      <c r="N66" s="139"/>
      <c r="O66" s="139"/>
      <c r="P66" s="139"/>
      <c r="Q66" s="139"/>
      <c r="R66" s="139"/>
      <c r="S66" s="139"/>
      <c r="T66" s="139"/>
      <c r="U66" s="1"/>
      <c r="V66" s="1"/>
    </row>
    <row r="67" spans="1:22" ht="18.75" thickBot="1" x14ac:dyDescent="0.3">
      <c r="A67" s="145" t="s">
        <v>8</v>
      </c>
      <c r="B67" s="141"/>
      <c r="C67" s="139"/>
      <c r="D67" s="139"/>
      <c r="E67" s="139"/>
      <c r="F67" s="139"/>
      <c r="G67" s="139"/>
      <c r="H67" s="139"/>
      <c r="I67" s="139"/>
      <c r="J67" s="139"/>
      <c r="K67" s="139"/>
      <c r="L67" s="139"/>
      <c r="M67" s="139"/>
      <c r="N67" s="139"/>
      <c r="O67" s="139"/>
      <c r="P67" s="139"/>
      <c r="Q67" s="139"/>
      <c r="R67" s="139"/>
      <c r="S67" s="139"/>
      <c r="T67" s="139"/>
      <c r="U67" s="1"/>
      <c r="V67" s="1"/>
    </row>
    <row r="68" spans="1:22" ht="18.75" thickBot="1" x14ac:dyDescent="0.3">
      <c r="A68" s="144" t="s">
        <v>7</v>
      </c>
      <c r="B68" s="143">
        <f>8.5%*B67</f>
        <v>0</v>
      </c>
      <c r="C68" s="139"/>
      <c r="D68" s="139"/>
      <c r="E68" s="139"/>
      <c r="F68" s="139"/>
      <c r="G68" s="139"/>
      <c r="H68" s="139"/>
      <c r="I68" s="139"/>
      <c r="J68" s="139"/>
      <c r="K68" s="139"/>
      <c r="L68" s="139"/>
      <c r="M68" s="139"/>
      <c r="N68" s="139"/>
      <c r="O68" s="139"/>
      <c r="P68" s="139"/>
      <c r="Q68" s="139"/>
      <c r="R68" s="139"/>
      <c r="S68" s="139"/>
      <c r="T68" s="139"/>
      <c r="U68" s="1"/>
      <c r="V68" s="1"/>
    </row>
    <row r="69" spans="1:22" ht="18.75" thickBot="1" x14ac:dyDescent="0.3">
      <c r="A69" s="142" t="s">
        <v>6</v>
      </c>
      <c r="B69" s="141">
        <f>B68+B67</f>
        <v>0</v>
      </c>
      <c r="C69" s="139"/>
      <c r="D69" s="139"/>
      <c r="E69" s="139"/>
      <c r="F69" s="139"/>
      <c r="G69" s="139"/>
      <c r="H69" s="139"/>
      <c r="I69" s="139"/>
      <c r="J69" s="139"/>
      <c r="K69" s="139"/>
      <c r="L69" s="139"/>
      <c r="M69" s="139"/>
      <c r="N69" s="139"/>
      <c r="O69" s="139"/>
      <c r="P69" s="139"/>
      <c r="Q69" s="139"/>
      <c r="R69" s="139"/>
      <c r="S69" s="139"/>
      <c r="T69" s="139"/>
      <c r="U69" s="1"/>
      <c r="V69" s="1"/>
    </row>
    <row r="70" spans="1:22" ht="18" x14ac:dyDescent="0.25">
      <c r="A70" s="139"/>
      <c r="B70" s="139"/>
      <c r="C70" s="139"/>
      <c r="D70" s="139"/>
      <c r="E70" s="139"/>
      <c r="F70" s="139"/>
      <c r="G70" s="139"/>
      <c r="H70" s="139"/>
      <c r="I70" s="139"/>
      <c r="J70" s="139"/>
      <c r="K70" s="139"/>
      <c r="L70" s="139"/>
      <c r="M70" s="139"/>
      <c r="N70" s="139"/>
      <c r="O70" s="139"/>
      <c r="P70" s="139"/>
      <c r="Q70" s="139"/>
      <c r="R70" s="139"/>
      <c r="S70" s="139"/>
      <c r="T70" s="139"/>
    </row>
    <row r="71" spans="1:22" ht="18" x14ac:dyDescent="0.25">
      <c r="A71" s="139" t="s">
        <v>5</v>
      </c>
      <c r="B71" s="139"/>
      <c r="C71" s="139" t="s">
        <v>4</v>
      </c>
      <c r="D71" s="139"/>
      <c r="E71" s="139"/>
      <c r="F71" s="139" t="s">
        <v>3</v>
      </c>
      <c r="G71" s="139"/>
      <c r="H71" s="139"/>
      <c r="I71" s="139"/>
      <c r="J71" s="139"/>
      <c r="K71" s="139"/>
      <c r="L71" s="139"/>
      <c r="M71" s="139"/>
      <c r="N71" s="139"/>
      <c r="O71" s="139"/>
      <c r="P71" s="139"/>
      <c r="Q71" s="139"/>
      <c r="R71" s="139"/>
      <c r="S71" s="139"/>
      <c r="T71" s="139"/>
    </row>
    <row r="72" spans="1:22" x14ac:dyDescent="0.2">
      <c r="A72" s="814"/>
      <c r="B72" s="814"/>
      <c r="C72" s="814"/>
      <c r="D72" s="814"/>
      <c r="E72" s="814"/>
      <c r="F72" s="814"/>
    </row>
  </sheetData>
  <mergeCells count="21">
    <mergeCell ref="B53:D53"/>
    <mergeCell ref="B54:D54"/>
    <mergeCell ref="B55:D55"/>
    <mergeCell ref="A48:A49"/>
    <mergeCell ref="B48:D48"/>
    <mergeCell ref="B49:D49"/>
    <mergeCell ref="B50:D50"/>
    <mergeCell ref="B51:D51"/>
    <mergeCell ref="B52:D52"/>
    <mergeCell ref="A3:A9"/>
    <mergeCell ref="B24:C24"/>
    <mergeCell ref="B25:C25"/>
    <mergeCell ref="B26:C26"/>
    <mergeCell ref="A25:A28"/>
    <mergeCell ref="B34:C34"/>
    <mergeCell ref="B47:D47"/>
    <mergeCell ref="B29:C29"/>
    <mergeCell ref="B30:C30"/>
    <mergeCell ref="B31:C31"/>
    <mergeCell ref="B32:C32"/>
    <mergeCell ref="B33:C33"/>
  </mergeCells>
  <pageMargins left="0.75" right="0.75" top="1" bottom="1" header="0" footer="0"/>
  <pageSetup paperSize="8" scale="4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zoomScale="70" zoomScaleNormal="70" workbookViewId="0">
      <selection activeCell="A37" sqref="A37:XFD37"/>
    </sheetView>
  </sheetViews>
  <sheetFormatPr defaultColWidth="9.140625" defaultRowHeight="14.25" x14ac:dyDescent="0.2"/>
  <cols>
    <col min="1" max="1" width="60.42578125" style="4" customWidth="1"/>
    <col min="2" max="2" width="48.5703125" style="4" customWidth="1"/>
    <col min="3" max="3" width="23.85546875" style="4" customWidth="1"/>
    <col min="4" max="4" width="27" style="4" customWidth="1"/>
    <col min="5" max="5" width="13.5703125" style="4" customWidth="1"/>
    <col min="6" max="6" width="24.7109375" style="4" customWidth="1"/>
    <col min="7" max="7" width="10.85546875" style="4" customWidth="1"/>
    <col min="8" max="8" width="22.5703125" style="4" customWidth="1"/>
    <col min="9" max="9" width="35.5703125" style="4" customWidth="1"/>
    <col min="10" max="10" width="26" style="4" customWidth="1"/>
    <col min="11" max="11" width="21" style="4" customWidth="1"/>
    <col min="12" max="16384" width="9.140625" style="4"/>
  </cols>
  <sheetData>
    <row r="1" spans="1:11" ht="39.75" customHeight="1" x14ac:dyDescent="0.3">
      <c r="A1" s="272" t="s">
        <v>81</v>
      </c>
      <c r="B1" s="271" t="s">
        <v>40</v>
      </c>
      <c r="C1" s="270" t="s">
        <v>80</v>
      </c>
      <c r="D1" s="267" t="s">
        <v>36</v>
      </c>
      <c r="E1" s="267" t="s">
        <v>21</v>
      </c>
      <c r="F1" s="268" t="s">
        <v>58</v>
      </c>
      <c r="G1" s="269" t="s">
        <v>36</v>
      </c>
      <c r="H1" s="267" t="s">
        <v>21</v>
      </c>
      <c r="I1" s="268" t="s">
        <v>64</v>
      </c>
      <c r="J1" s="267" t="s">
        <v>36</v>
      </c>
      <c r="K1" s="267" t="s">
        <v>21</v>
      </c>
    </row>
    <row r="2" spans="1:11" ht="25.5" customHeight="1" thickBot="1" x14ac:dyDescent="0.35">
      <c r="A2" s="266"/>
      <c r="B2" s="265"/>
      <c r="C2" s="265"/>
      <c r="D2" s="260" t="s">
        <v>32</v>
      </c>
      <c r="E2" s="260"/>
      <c r="F2" s="264" t="s">
        <v>33</v>
      </c>
      <c r="G2" s="263" t="s">
        <v>32</v>
      </c>
      <c r="H2" s="262"/>
      <c r="I2" s="261" t="s">
        <v>33</v>
      </c>
      <c r="J2" s="260" t="s">
        <v>32</v>
      </c>
      <c r="K2" s="260"/>
    </row>
    <row r="3" spans="1:11" ht="63.75" customHeight="1" x14ac:dyDescent="0.2">
      <c r="A3" s="259" t="s">
        <v>111</v>
      </c>
      <c r="B3" s="258" t="s">
        <v>85</v>
      </c>
      <c r="C3" s="257">
        <v>49483</v>
      </c>
      <c r="D3" s="257"/>
      <c r="E3" s="257"/>
      <c r="F3" s="257">
        <v>30000</v>
      </c>
      <c r="G3" s="257"/>
      <c r="H3" s="257"/>
      <c r="I3" s="257">
        <v>1000</v>
      </c>
      <c r="J3" s="257"/>
      <c r="K3" s="257"/>
    </row>
    <row r="4" spans="1:11" ht="21" thickBot="1" x14ac:dyDescent="0.35">
      <c r="A4" s="256" t="s">
        <v>0</v>
      </c>
      <c r="B4" s="255"/>
      <c r="C4" s="254">
        <f>SUM(C3:C3)</f>
        <v>49483</v>
      </c>
      <c r="D4" s="254"/>
      <c r="E4" s="254">
        <f>SUM(E3:E3)</f>
        <v>0</v>
      </c>
      <c r="F4" s="254">
        <f>SUM(F3:F3)</f>
        <v>30000</v>
      </c>
      <c r="G4" s="254"/>
      <c r="H4" s="254">
        <f>SUM(H3:H3)</f>
        <v>0</v>
      </c>
      <c r="I4" s="254">
        <f>SUM(I3:I3)</f>
        <v>1000</v>
      </c>
      <c r="J4" s="254"/>
      <c r="K4" s="254">
        <f>SUM(K3:K3)</f>
        <v>0</v>
      </c>
    </row>
    <row r="5" spans="1:11" ht="20.25" x14ac:dyDescent="0.3">
      <c r="A5" s="253" t="s">
        <v>27</v>
      </c>
      <c r="B5" s="252">
        <f>E4+H4+K4</f>
        <v>0</v>
      </c>
      <c r="C5" s="242"/>
      <c r="D5" s="242"/>
      <c r="E5" s="242"/>
      <c r="F5" s="242"/>
      <c r="G5" s="242"/>
      <c r="H5" s="242"/>
      <c r="I5" s="242"/>
      <c r="J5" s="242"/>
      <c r="K5" s="242"/>
    </row>
    <row r="6" spans="1:11" ht="21" thickBot="1" x14ac:dyDescent="0.35">
      <c r="A6" s="251" t="s">
        <v>16</v>
      </c>
      <c r="B6" s="250"/>
      <c r="C6" s="242"/>
      <c r="D6" s="242"/>
      <c r="E6" s="242"/>
      <c r="F6" s="242"/>
      <c r="G6" s="242"/>
      <c r="H6" s="242"/>
      <c r="I6" s="242"/>
      <c r="J6" s="242"/>
      <c r="K6" s="242"/>
    </row>
    <row r="7" spans="1:11" ht="21" thickTop="1" x14ac:dyDescent="0.3">
      <c r="A7" s="249" t="s">
        <v>15</v>
      </c>
      <c r="B7" s="248">
        <f>SUM(B5:B6)</f>
        <v>0</v>
      </c>
      <c r="C7" s="242"/>
      <c r="D7" s="242"/>
      <c r="E7" s="242"/>
      <c r="F7" s="242"/>
      <c r="G7" s="242"/>
      <c r="H7" s="242"/>
      <c r="I7" s="242"/>
      <c r="J7" s="242"/>
      <c r="K7" s="242"/>
    </row>
    <row r="8" spans="1:11" ht="21" thickBot="1" x14ac:dyDescent="0.35">
      <c r="A8" s="247" t="s">
        <v>1</v>
      </c>
      <c r="B8" s="246">
        <f>8.5%*B7</f>
        <v>0</v>
      </c>
      <c r="C8" s="242"/>
      <c r="D8" s="242"/>
      <c r="E8" s="242"/>
      <c r="F8" s="242"/>
      <c r="G8" s="242"/>
      <c r="H8" s="242"/>
      <c r="I8" s="242"/>
      <c r="J8" s="242"/>
      <c r="K8" s="242"/>
    </row>
    <row r="9" spans="1:11" ht="21" thickBot="1" x14ac:dyDescent="0.35">
      <c r="A9" s="245" t="s">
        <v>14</v>
      </c>
      <c r="B9" s="244">
        <f>B7+B8</f>
        <v>0</v>
      </c>
      <c r="C9" s="242"/>
      <c r="D9" s="242"/>
      <c r="E9" s="242"/>
      <c r="F9" s="242"/>
      <c r="G9" s="242"/>
      <c r="H9" s="242"/>
      <c r="I9" s="242"/>
      <c r="J9" s="242"/>
      <c r="K9" s="242"/>
    </row>
    <row r="10" spans="1:11" ht="21" thickBot="1" x14ac:dyDescent="0.35">
      <c r="A10" s="243"/>
      <c r="B10" s="242"/>
      <c r="C10" s="242"/>
      <c r="D10" s="242"/>
      <c r="E10" s="242"/>
      <c r="F10" s="242"/>
      <c r="G10" s="242"/>
      <c r="H10" s="242"/>
      <c r="I10" s="242"/>
      <c r="J10" s="242"/>
      <c r="K10" s="242"/>
    </row>
    <row r="11" spans="1:11" ht="24" thickBot="1" x14ac:dyDescent="0.4">
      <c r="A11" s="241" t="s">
        <v>25</v>
      </c>
      <c r="B11" s="240" t="s">
        <v>24</v>
      </c>
      <c r="C11" s="240" t="s">
        <v>23</v>
      </c>
      <c r="D11" s="239" t="s">
        <v>22</v>
      </c>
      <c r="E11" s="238" t="s">
        <v>21</v>
      </c>
      <c r="F11" s="237"/>
      <c r="G11" s="217"/>
      <c r="H11" s="225"/>
      <c r="I11" s="217"/>
      <c r="J11" s="217"/>
      <c r="K11" s="217"/>
    </row>
    <row r="12" spans="1:11" ht="34.5" customHeight="1" x14ac:dyDescent="0.35">
      <c r="A12" s="1489" t="s">
        <v>84</v>
      </c>
      <c r="B12" s="234" t="s">
        <v>83</v>
      </c>
      <c r="C12" s="233">
        <v>24742</v>
      </c>
      <c r="D12" s="42"/>
      <c r="E12" s="41"/>
      <c r="G12" s="217"/>
      <c r="H12" s="225"/>
      <c r="I12" s="217"/>
      <c r="J12" s="217"/>
      <c r="K12" s="217"/>
    </row>
    <row r="13" spans="1:11" ht="27.75" customHeight="1" x14ac:dyDescent="0.35">
      <c r="A13" s="1490"/>
      <c r="B13" s="234" t="s">
        <v>82</v>
      </c>
      <c r="C13" s="233">
        <v>14786</v>
      </c>
      <c r="D13" s="236"/>
      <c r="E13" s="235"/>
      <c r="G13" s="217"/>
      <c r="H13" s="225"/>
      <c r="I13" s="217"/>
      <c r="J13" s="217"/>
      <c r="K13" s="217"/>
    </row>
    <row r="14" spans="1:11" ht="24" thickBot="1" x14ac:dyDescent="0.4">
      <c r="A14" s="232" t="s">
        <v>0</v>
      </c>
      <c r="B14" s="231"/>
      <c r="C14" s="230">
        <f>SUM(C12:C13)</f>
        <v>39528</v>
      </c>
      <c r="D14" s="33"/>
      <c r="E14" s="32">
        <f>SUM(E12:E13)</f>
        <v>0</v>
      </c>
      <c r="G14" s="217"/>
      <c r="H14" s="225"/>
      <c r="I14" s="217"/>
      <c r="J14" s="217"/>
      <c r="K14" s="217"/>
    </row>
    <row r="15" spans="1:11" ht="23.25" x14ac:dyDescent="0.35">
      <c r="A15" s="229" t="s">
        <v>17</v>
      </c>
      <c r="B15" s="228">
        <f>E14</f>
        <v>0</v>
      </c>
      <c r="C15" s="218"/>
      <c r="D15" s="23"/>
      <c r="E15" s="12"/>
      <c r="G15" s="217"/>
      <c r="H15" s="225"/>
      <c r="I15" s="217"/>
      <c r="J15" s="217"/>
      <c r="K15" s="217"/>
    </row>
    <row r="16" spans="1:11" ht="24" thickBot="1" x14ac:dyDescent="0.4">
      <c r="A16" s="227" t="s">
        <v>16</v>
      </c>
      <c r="B16" s="226"/>
      <c r="C16" s="218"/>
      <c r="D16" s="23"/>
      <c r="E16" s="12"/>
      <c r="G16" s="217"/>
      <c r="H16" s="225"/>
      <c r="I16" s="217"/>
      <c r="J16" s="217"/>
      <c r="K16" s="217"/>
    </row>
    <row r="17" spans="1:11" ht="24" thickTop="1" x14ac:dyDescent="0.35">
      <c r="A17" s="224" t="s">
        <v>15</v>
      </c>
      <c r="B17" s="223">
        <f>B15+B16</f>
        <v>0</v>
      </c>
      <c r="C17" s="218"/>
      <c r="D17" s="23"/>
      <c r="E17" s="12"/>
      <c r="G17" s="217"/>
      <c r="H17" s="217"/>
      <c r="I17" s="217"/>
      <c r="J17" s="217"/>
      <c r="K17" s="217"/>
    </row>
    <row r="18" spans="1:11" ht="24" thickBot="1" x14ac:dyDescent="0.4">
      <c r="A18" s="222" t="s">
        <v>1</v>
      </c>
      <c r="B18" s="221">
        <f>8.5%*B17</f>
        <v>0</v>
      </c>
      <c r="C18" s="218"/>
      <c r="D18" s="23"/>
      <c r="E18" s="12"/>
      <c r="G18" s="217"/>
      <c r="H18" s="217"/>
      <c r="I18" s="217"/>
      <c r="J18" s="217"/>
      <c r="K18" s="217"/>
    </row>
    <row r="19" spans="1:11" ht="24" thickBot="1" x14ac:dyDescent="0.4">
      <c r="A19" s="220" t="s">
        <v>14</v>
      </c>
      <c r="B19" s="219">
        <f>B17+B18</f>
        <v>0</v>
      </c>
      <c r="C19" s="218"/>
      <c r="D19" s="23"/>
      <c r="E19" s="12"/>
      <c r="G19" s="217"/>
      <c r="H19" s="217"/>
      <c r="I19" s="217"/>
      <c r="J19" s="217"/>
      <c r="K19" s="217"/>
    </row>
    <row r="20" spans="1:11" ht="21" thickBot="1" x14ac:dyDescent="0.35">
      <c r="B20" s="13"/>
      <c r="C20" s="12"/>
      <c r="D20" s="23"/>
      <c r="E20" s="12"/>
      <c r="G20" s="217"/>
      <c r="H20" s="217"/>
      <c r="I20" s="217"/>
      <c r="J20" s="217"/>
      <c r="K20" s="217"/>
    </row>
    <row r="21" spans="1:11" ht="20.25" x14ac:dyDescent="0.3">
      <c r="A21" s="1497" t="s">
        <v>2</v>
      </c>
      <c r="B21" s="1497"/>
      <c r="C21" s="1498"/>
      <c r="D21" s="517">
        <f>B7+B17</f>
        <v>0</v>
      </c>
      <c r="E21" s="140"/>
      <c r="F21" s="518"/>
      <c r="G21" s="139"/>
      <c r="H21" s="139"/>
      <c r="I21" s="217"/>
      <c r="J21" s="217"/>
      <c r="K21" s="217"/>
    </row>
    <row r="22" spans="1:11" ht="18.75" thickBot="1" x14ac:dyDescent="0.3">
      <c r="A22" s="1491" t="s">
        <v>1</v>
      </c>
      <c r="B22" s="1491"/>
      <c r="C22" s="1492"/>
      <c r="D22" s="168">
        <f>D21*8.5%</f>
        <v>0</v>
      </c>
      <c r="E22" s="140"/>
      <c r="F22" s="518"/>
      <c r="G22" s="139"/>
      <c r="H22" s="139"/>
    </row>
    <row r="23" spans="1:11" ht="18.75" thickBot="1" x14ac:dyDescent="0.3">
      <c r="A23" s="1491" t="s">
        <v>43</v>
      </c>
      <c r="B23" s="1491"/>
      <c r="C23" s="1492"/>
      <c r="D23" s="519">
        <f>D21+D22</f>
        <v>0</v>
      </c>
      <c r="E23" s="520"/>
      <c r="F23" s="184"/>
      <c r="G23" s="139"/>
      <c r="H23" s="139"/>
    </row>
    <row r="24" spans="1:11" ht="18" x14ac:dyDescent="0.25">
      <c r="A24" s="139"/>
      <c r="B24" s="139"/>
      <c r="C24" s="139"/>
      <c r="D24" s="139"/>
      <c r="E24" s="139"/>
      <c r="F24" s="139"/>
      <c r="G24" s="139"/>
      <c r="H24" s="139"/>
    </row>
    <row r="25" spans="1:11" ht="18" x14ac:dyDescent="0.25">
      <c r="A25" s="139"/>
      <c r="B25" s="139"/>
      <c r="C25" s="521"/>
      <c r="D25" s="139"/>
      <c r="E25" s="139"/>
      <c r="F25" s="139"/>
      <c r="G25" s="139"/>
      <c r="H25" s="139"/>
    </row>
    <row r="26" spans="1:11" ht="18.75" thickBot="1" x14ac:dyDescent="0.3">
      <c r="A26" s="139"/>
      <c r="B26" s="139"/>
      <c r="C26" s="522"/>
      <c r="D26" s="139"/>
      <c r="E26" s="139"/>
      <c r="F26" s="139"/>
      <c r="G26" s="139"/>
      <c r="H26" s="139"/>
    </row>
    <row r="27" spans="1:11" ht="18.75" thickBot="1" x14ac:dyDescent="0.3">
      <c r="A27" s="1495" t="s">
        <v>12</v>
      </c>
      <c r="B27" s="1495"/>
      <c r="C27" s="1496"/>
      <c r="D27" s="515" t="s">
        <v>519</v>
      </c>
      <c r="E27" s="516"/>
      <c r="F27" s="139"/>
      <c r="G27" s="139"/>
      <c r="H27" s="139"/>
    </row>
    <row r="28" spans="1:11" ht="18" x14ac:dyDescent="0.25">
      <c r="A28" s="139"/>
      <c r="B28" s="139"/>
      <c r="C28" s="139"/>
      <c r="D28" s="139"/>
      <c r="E28" s="139"/>
      <c r="F28" s="139"/>
      <c r="G28" s="139"/>
      <c r="H28" s="139"/>
    </row>
    <row r="29" spans="1:11" ht="18" x14ac:dyDescent="0.25">
      <c r="A29" s="139"/>
      <c r="B29" s="139"/>
      <c r="C29" s="139"/>
      <c r="D29" s="139"/>
      <c r="E29" s="139"/>
      <c r="F29" s="139"/>
      <c r="G29" s="139"/>
      <c r="H29" s="139"/>
    </row>
    <row r="30" spans="1:11" ht="18" x14ac:dyDescent="0.25">
      <c r="A30" s="1495" t="s">
        <v>9</v>
      </c>
      <c r="B30" s="1495"/>
      <c r="C30" s="1495"/>
      <c r="D30" s="1044"/>
      <c r="E30" s="196"/>
      <c r="F30" s="196"/>
      <c r="G30" s="196"/>
      <c r="H30" s="139"/>
    </row>
    <row r="31" spans="1:11" ht="18" x14ac:dyDescent="0.25">
      <c r="A31" s="139"/>
      <c r="B31" s="139"/>
      <c r="C31" s="139"/>
      <c r="D31" s="139"/>
      <c r="E31" s="139"/>
      <c r="F31" s="139"/>
      <c r="G31" s="139"/>
      <c r="H31" s="139"/>
    </row>
    <row r="32" spans="1:11" ht="18" x14ac:dyDescent="0.25">
      <c r="A32" s="1493" t="s">
        <v>8</v>
      </c>
      <c r="B32" s="1493"/>
      <c r="C32" s="1493"/>
      <c r="D32" s="523"/>
      <c r="E32" s="524"/>
      <c r="F32" s="139"/>
      <c r="G32" s="139"/>
      <c r="H32" s="139"/>
    </row>
    <row r="33" spans="1:8" ht="18" x14ac:dyDescent="0.25">
      <c r="A33" s="1494" t="s">
        <v>7</v>
      </c>
      <c r="B33" s="1494"/>
      <c r="C33" s="1494"/>
      <c r="D33" s="525">
        <f>8.5%*D32</f>
        <v>0</v>
      </c>
      <c r="E33" s="526"/>
      <c r="F33" s="139"/>
      <c r="G33" s="139"/>
      <c r="H33" s="139"/>
    </row>
    <row r="34" spans="1:8" ht="18" x14ac:dyDescent="0.25">
      <c r="A34" s="1494" t="s">
        <v>6</v>
      </c>
      <c r="B34" s="1494"/>
      <c r="C34" s="1494"/>
      <c r="D34" s="525">
        <f>D32+D33</f>
        <v>0</v>
      </c>
      <c r="E34" s="527"/>
      <c r="F34" s="139"/>
      <c r="G34" s="139"/>
      <c r="H34" s="139"/>
    </row>
    <row r="35" spans="1:8" ht="18" x14ac:dyDescent="0.25">
      <c r="A35" s="139"/>
      <c r="B35" s="139"/>
      <c r="C35" s="139"/>
      <c r="D35" s="139"/>
      <c r="E35" s="139"/>
      <c r="F35" s="139"/>
      <c r="G35" s="139"/>
      <c r="H35" s="139"/>
    </row>
    <row r="36" spans="1:8" ht="18" x14ac:dyDescent="0.25">
      <c r="A36" s="139"/>
      <c r="B36" s="139"/>
      <c r="C36" s="139" t="s">
        <v>5</v>
      </c>
      <c r="D36" s="139" t="s">
        <v>4</v>
      </c>
      <c r="E36" s="139"/>
      <c r="F36" s="139"/>
      <c r="G36" s="139" t="s">
        <v>3</v>
      </c>
      <c r="H36" s="139"/>
    </row>
    <row r="37" spans="1:8" ht="18" x14ac:dyDescent="0.25">
      <c r="B37" s="814"/>
      <c r="C37" s="814"/>
      <c r="D37" s="814"/>
      <c r="E37" s="814"/>
      <c r="G37" s="814"/>
      <c r="H37" s="139"/>
    </row>
    <row r="38" spans="1:8" ht="18" x14ac:dyDescent="0.25">
      <c r="A38" s="139"/>
      <c r="B38" s="139"/>
      <c r="C38" s="139"/>
      <c r="D38" s="139"/>
      <c r="E38" s="139"/>
      <c r="F38" s="139"/>
      <c r="G38" s="139"/>
      <c r="H38" s="139"/>
    </row>
  </sheetData>
  <mergeCells count="9">
    <mergeCell ref="A12:A13"/>
    <mergeCell ref="A23:C23"/>
    <mergeCell ref="A32:C32"/>
    <mergeCell ref="A34:C34"/>
    <mergeCell ref="A30:C30"/>
    <mergeCell ref="A33:C33"/>
    <mergeCell ref="A27:C27"/>
    <mergeCell ref="A21:C21"/>
    <mergeCell ref="A22:C22"/>
  </mergeCells>
  <pageMargins left="0.7" right="0.7" top="0.75" bottom="0.75" header="0.3" footer="0.3"/>
  <pageSetup paperSize="8" scale="9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zoomScale="115" zoomScaleNormal="115" workbookViewId="0">
      <selection activeCell="A19" sqref="A19"/>
    </sheetView>
  </sheetViews>
  <sheetFormatPr defaultColWidth="9.140625" defaultRowHeight="12.75" x14ac:dyDescent="0.2"/>
  <cols>
    <col min="1" max="1" width="51" style="1" customWidth="1"/>
    <col min="2" max="2" width="22" style="1" customWidth="1"/>
    <col min="3" max="3" width="17.7109375" style="1" bestFit="1" customWidth="1"/>
    <col min="4" max="5" width="9.140625" style="1"/>
    <col min="6" max="6" width="30.28515625" style="1" customWidth="1"/>
    <col min="7" max="7" width="14" style="1" customWidth="1"/>
    <col min="8" max="16384" width="9.140625" style="1"/>
  </cols>
  <sheetData>
    <row r="1" spans="1:7" ht="13.5" thickBot="1" x14ac:dyDescent="0.25">
      <c r="A1" s="67" t="s">
        <v>51</v>
      </c>
      <c r="B1" s="67" t="s">
        <v>50</v>
      </c>
      <c r="C1" s="89" t="s">
        <v>49</v>
      </c>
    </row>
    <row r="2" spans="1:7" x14ac:dyDescent="0.2">
      <c r="A2" s="1499" t="s">
        <v>48</v>
      </c>
      <c r="B2" s="88" t="s">
        <v>47</v>
      </c>
      <c r="C2" s="87">
        <v>10000</v>
      </c>
    </row>
    <row r="3" spans="1:7" x14ac:dyDescent="0.2">
      <c r="A3" s="1500"/>
      <c r="B3" s="86" t="s">
        <v>46</v>
      </c>
      <c r="C3" s="85">
        <v>20000</v>
      </c>
    </row>
    <row r="4" spans="1:7" x14ac:dyDescent="0.2">
      <c r="A4" s="1500"/>
      <c r="B4" s="86" t="s">
        <v>45</v>
      </c>
      <c r="C4" s="85">
        <v>5</v>
      </c>
    </row>
    <row r="5" spans="1:7" x14ac:dyDescent="0.2">
      <c r="A5" s="1501"/>
      <c r="B5" s="84" t="s">
        <v>44</v>
      </c>
      <c r="C5" s="83">
        <v>5</v>
      </c>
    </row>
    <row r="6" spans="1:7" ht="13.5" thickBot="1" x14ac:dyDescent="0.25">
      <c r="A6" s="82" t="s">
        <v>0</v>
      </c>
      <c r="B6" s="81"/>
      <c r="C6" s="80"/>
    </row>
    <row r="7" spans="1:7" x14ac:dyDescent="0.2">
      <c r="A7" s="79" t="s">
        <v>27</v>
      </c>
      <c r="B7" s="78"/>
      <c r="C7" s="72"/>
    </row>
    <row r="8" spans="1:7" ht="13.5" thickBot="1" x14ac:dyDescent="0.25">
      <c r="A8" s="74" t="s">
        <v>16</v>
      </c>
      <c r="B8" s="77"/>
      <c r="C8" s="72"/>
    </row>
    <row r="9" spans="1:7" x14ac:dyDescent="0.2">
      <c r="A9" s="76" t="s">
        <v>2</v>
      </c>
      <c r="B9" s="75"/>
      <c r="C9" s="72"/>
    </row>
    <row r="10" spans="1:7" ht="13.5" thickBot="1" x14ac:dyDescent="0.25">
      <c r="A10" s="74" t="s">
        <v>1</v>
      </c>
      <c r="B10" s="73">
        <f>8.5%*B9</f>
        <v>0</v>
      </c>
      <c r="C10" s="72"/>
    </row>
    <row r="11" spans="1:7" ht="13.5" thickBot="1" x14ac:dyDescent="0.25">
      <c r="A11" s="71" t="s">
        <v>43</v>
      </c>
      <c r="B11" s="70">
        <f>SUM(B9:B10)</f>
        <v>0</v>
      </c>
      <c r="C11" s="69"/>
    </row>
    <row r="13" spans="1:7" x14ac:dyDescent="0.2">
      <c r="A13" s="68" t="s">
        <v>42</v>
      </c>
      <c r="B13" s="2"/>
      <c r="C13" s="2"/>
    </row>
    <row r="14" spans="1:7" ht="13.5" thickBot="1" x14ac:dyDescent="0.25">
      <c r="A14" s="68"/>
      <c r="B14" s="2"/>
      <c r="C14" s="2"/>
    </row>
    <row r="15" spans="1:7" ht="13.5" thickBot="1" x14ac:dyDescent="0.25">
      <c r="A15" s="497" t="s">
        <v>795</v>
      </c>
      <c r="B15" s="496" t="s">
        <v>375</v>
      </c>
      <c r="C15" s="496" t="s">
        <v>796</v>
      </c>
      <c r="D15" s="496" t="s">
        <v>797</v>
      </c>
      <c r="E15" s="495" t="s">
        <v>374</v>
      </c>
      <c r="F15" s="494" t="s">
        <v>22</v>
      </c>
      <c r="G15" s="493" t="s">
        <v>21</v>
      </c>
    </row>
    <row r="16" spans="1:7" x14ac:dyDescent="0.2">
      <c r="A16" s="479" t="s">
        <v>800</v>
      </c>
      <c r="B16" s="491">
        <v>2014</v>
      </c>
      <c r="C16" s="1202" t="s">
        <v>798</v>
      </c>
      <c r="D16" s="1203" t="s">
        <v>799</v>
      </c>
      <c r="E16" s="1204">
        <v>21740</v>
      </c>
      <c r="F16" s="488"/>
      <c r="G16" s="487"/>
    </row>
    <row r="17" spans="1:7" x14ac:dyDescent="0.2">
      <c r="A17" s="479" t="s">
        <v>800</v>
      </c>
      <c r="B17" s="478">
        <v>2014</v>
      </c>
      <c r="C17" s="1202" t="s">
        <v>798</v>
      </c>
      <c r="D17" s="1203" t="s">
        <v>799</v>
      </c>
      <c r="E17" s="1204">
        <v>21740</v>
      </c>
      <c r="F17" s="486"/>
      <c r="G17" s="485"/>
    </row>
    <row r="18" spans="1:7" ht="13.5" thickBot="1" x14ac:dyDescent="0.25">
      <c r="A18" s="479" t="s">
        <v>800</v>
      </c>
      <c r="B18" s="478">
        <v>2014</v>
      </c>
      <c r="C18" s="1202" t="s">
        <v>798</v>
      </c>
      <c r="D18" s="1203" t="s">
        <v>799</v>
      </c>
      <c r="E18" s="1204">
        <v>21740</v>
      </c>
      <c r="F18" s="483"/>
      <c r="G18" s="482"/>
    </row>
    <row r="19" spans="1:7" ht="15" x14ac:dyDescent="0.25">
      <c r="A19" s="416"/>
      <c r="B19" s="416"/>
      <c r="C19" s="416"/>
      <c r="D19" s="416"/>
      <c r="E19" s="416"/>
      <c r="F19" s="472" t="s">
        <v>17</v>
      </c>
      <c r="G19" s="466">
        <f>SUM(G16:G18)</f>
        <v>0</v>
      </c>
    </row>
    <row r="20" spans="1:7" ht="15" x14ac:dyDescent="0.25">
      <c r="A20" s="416"/>
      <c r="B20" s="416"/>
      <c r="C20" s="416"/>
      <c r="D20" s="416"/>
      <c r="E20" s="416"/>
      <c r="F20" s="412" t="s">
        <v>16</v>
      </c>
      <c r="G20" s="465"/>
    </row>
    <row r="21" spans="1:7" ht="15" x14ac:dyDescent="0.25">
      <c r="A21" s="416"/>
      <c r="B21" s="416"/>
      <c r="C21" s="416"/>
      <c r="D21" s="416"/>
      <c r="E21" s="416"/>
      <c r="F21" s="471" t="s">
        <v>2</v>
      </c>
      <c r="G21" s="465">
        <f>G19+G20</f>
        <v>0</v>
      </c>
    </row>
    <row r="22" spans="1:7" ht="15" x14ac:dyDescent="0.25">
      <c r="A22" s="416"/>
      <c r="B22" s="416"/>
      <c r="C22" s="416"/>
      <c r="D22" s="416"/>
      <c r="E22" s="416"/>
      <c r="F22" s="412" t="s">
        <v>1</v>
      </c>
      <c r="G22" s="465">
        <f>8.5%*G21</f>
        <v>0</v>
      </c>
    </row>
    <row r="23" spans="1:7" ht="15.75" thickBot="1" x14ac:dyDescent="0.3">
      <c r="A23" s="416"/>
      <c r="B23" s="416"/>
      <c r="C23" s="416"/>
      <c r="D23" s="416"/>
      <c r="E23" s="416"/>
      <c r="F23" s="470" t="s">
        <v>10</v>
      </c>
      <c r="G23" s="463">
        <f>G21+G22</f>
        <v>0</v>
      </c>
    </row>
    <row r="24" spans="1:7" ht="13.5" thickBot="1" x14ac:dyDescent="0.25">
      <c r="A24" s="68"/>
      <c r="B24" s="2"/>
      <c r="C24" s="2"/>
    </row>
    <row r="25" spans="1:7" ht="15" thickBot="1" x14ac:dyDescent="0.25">
      <c r="A25" s="67" t="s">
        <v>12</v>
      </c>
      <c r="B25" s="21" t="s">
        <v>519</v>
      </c>
    </row>
    <row r="27" spans="1:7" ht="13.5" thickBot="1" x14ac:dyDescent="0.25"/>
    <row r="28" spans="1:7" ht="15.75" thickBot="1" x14ac:dyDescent="0.3">
      <c r="A28" s="11" t="s">
        <v>9</v>
      </c>
      <c r="C28" s="4"/>
      <c r="D28" s="4"/>
      <c r="E28" s="4"/>
      <c r="F28" s="4"/>
      <c r="G28" s="4"/>
    </row>
    <row r="29" spans="1:7" ht="15" thickBot="1" x14ac:dyDescent="0.25">
      <c r="C29" s="4"/>
      <c r="D29" s="4"/>
      <c r="E29" s="4"/>
      <c r="F29" s="4"/>
      <c r="G29" s="4"/>
    </row>
    <row r="30" spans="1:7" ht="15.75" thickBot="1" x14ac:dyDescent="0.3">
      <c r="A30" s="10" t="s">
        <v>8</v>
      </c>
      <c r="B30" s="9"/>
      <c r="C30" s="4"/>
      <c r="D30" s="4"/>
      <c r="E30" s="4"/>
      <c r="F30" s="4"/>
      <c r="G30" s="4"/>
    </row>
    <row r="31" spans="1:7" ht="15.75" thickBot="1" x14ac:dyDescent="0.25">
      <c r="A31" s="8" t="s">
        <v>7</v>
      </c>
      <c r="B31" s="7">
        <f>8.5%*B30</f>
        <v>0</v>
      </c>
      <c r="C31" s="4"/>
      <c r="D31" s="4"/>
      <c r="E31" s="4"/>
      <c r="F31" s="4"/>
      <c r="G31" s="4"/>
    </row>
    <row r="32" spans="1:7" ht="24" thickBot="1" x14ac:dyDescent="0.4">
      <c r="A32" s="6" t="s">
        <v>6</v>
      </c>
      <c r="B32" s="5">
        <f>B30+B31</f>
        <v>0</v>
      </c>
      <c r="C32" s="4"/>
      <c r="D32" s="4"/>
      <c r="E32" s="4"/>
      <c r="F32" s="4"/>
      <c r="G32" s="4"/>
    </row>
    <row r="33" spans="1:7" ht="14.25" x14ac:dyDescent="0.2">
      <c r="A33" s="4"/>
      <c r="B33" s="4"/>
      <c r="C33" s="4"/>
      <c r="D33" s="4"/>
      <c r="E33" s="4"/>
      <c r="F33" s="4"/>
      <c r="G33" s="4"/>
    </row>
    <row r="34" spans="1:7" ht="14.25" x14ac:dyDescent="0.2">
      <c r="A34" s="4" t="s">
        <v>5</v>
      </c>
      <c r="B34" s="4"/>
      <c r="C34" s="4" t="s">
        <v>4</v>
      </c>
      <c r="D34" s="4"/>
      <c r="E34" s="4"/>
      <c r="F34" s="4" t="s">
        <v>3</v>
      </c>
      <c r="G34" s="4"/>
    </row>
    <row r="35" spans="1:7" ht="14.25" x14ac:dyDescent="0.2">
      <c r="A35" s="814"/>
      <c r="B35" s="814"/>
      <c r="C35" s="814"/>
      <c r="D35" s="814"/>
      <c r="E35" s="814"/>
      <c r="F35" s="814"/>
      <c r="G35" s="4"/>
    </row>
  </sheetData>
  <mergeCells count="1">
    <mergeCell ref="A2:A5"/>
  </mergeCells>
  <pageMargins left="0.7" right="0.7" top="0.75" bottom="0.75" header="0.3" footer="0.3"/>
  <pageSetup paperSize="9" scale="9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115" zoomScaleNormal="115" workbookViewId="0">
      <selection activeCell="B32" sqref="B32"/>
    </sheetView>
  </sheetViews>
  <sheetFormatPr defaultColWidth="9.140625" defaultRowHeight="14.25" x14ac:dyDescent="0.2"/>
  <cols>
    <col min="1" max="1" width="49.28515625" style="4" bestFit="1" customWidth="1"/>
    <col min="2" max="2" width="39.5703125" style="4" customWidth="1"/>
    <col min="3" max="3" width="13.85546875" style="4" bestFit="1" customWidth="1"/>
    <col min="4" max="4" width="9.7109375" style="4" bestFit="1" customWidth="1"/>
    <col min="5" max="5" width="9.5703125" style="4" bestFit="1" customWidth="1"/>
    <col min="6" max="6" width="14" style="4" bestFit="1" customWidth="1"/>
    <col min="7" max="7" width="10.7109375" style="4" customWidth="1"/>
    <col min="8" max="16384" width="9.140625" style="4"/>
  </cols>
  <sheetData>
    <row r="1" spans="1:8" ht="15" x14ac:dyDescent="0.25">
      <c r="A1" s="66" t="s">
        <v>41</v>
      </c>
      <c r="B1" s="64" t="s">
        <v>62</v>
      </c>
      <c r="C1" s="64"/>
      <c r="D1" s="105" t="s">
        <v>36</v>
      </c>
      <c r="E1" s="62" t="s">
        <v>21</v>
      </c>
      <c r="F1" s="132" t="s">
        <v>58</v>
      </c>
      <c r="G1" s="105" t="s">
        <v>36</v>
      </c>
      <c r="H1" s="62" t="s">
        <v>21</v>
      </c>
    </row>
    <row r="2" spans="1:8" ht="15.75" thickBot="1" x14ac:dyDescent="0.3">
      <c r="A2" s="131"/>
      <c r="B2" s="130"/>
      <c r="C2" s="130" t="s">
        <v>55</v>
      </c>
      <c r="D2" s="128" t="s">
        <v>32</v>
      </c>
      <c r="E2" s="127"/>
      <c r="F2" s="129" t="s">
        <v>33</v>
      </c>
      <c r="G2" s="128" t="s">
        <v>32</v>
      </c>
      <c r="H2" s="127"/>
    </row>
    <row r="3" spans="1:8" ht="15" thickBot="1" x14ac:dyDescent="0.25">
      <c r="A3" s="126" t="s">
        <v>61</v>
      </c>
      <c r="B3" s="125" t="s">
        <v>60</v>
      </c>
      <c r="C3" s="124">
        <v>8000</v>
      </c>
      <c r="D3" s="122"/>
      <c r="E3" s="121"/>
      <c r="F3" s="123">
        <v>2000</v>
      </c>
      <c r="G3" s="122"/>
      <c r="H3" s="121"/>
    </row>
    <row r="4" spans="1:8" ht="15" x14ac:dyDescent="0.25">
      <c r="A4" s="120" t="s">
        <v>27</v>
      </c>
      <c r="B4" s="119">
        <f>E3+H3</f>
        <v>0</v>
      </c>
      <c r="C4" s="91"/>
      <c r="D4" s="91"/>
      <c r="E4" s="91"/>
    </row>
    <row r="5" spans="1:8" ht="15.75" thickBot="1" x14ac:dyDescent="0.3">
      <c r="A5" s="29" t="s">
        <v>16</v>
      </c>
      <c r="B5" s="118"/>
      <c r="C5" s="91"/>
      <c r="D5" s="91"/>
      <c r="E5" s="91"/>
    </row>
    <row r="6" spans="1:8" ht="15.75" thickTop="1" x14ac:dyDescent="0.25">
      <c r="A6" s="27" t="s">
        <v>15</v>
      </c>
      <c r="B6" s="117">
        <f>SUM(B4:B5)</f>
        <v>0</v>
      </c>
      <c r="C6" s="91"/>
      <c r="D6" s="91"/>
      <c r="E6" s="91"/>
    </row>
    <row r="7" spans="1:8" ht="15.75" thickBot="1" x14ac:dyDescent="0.3">
      <c r="A7" s="18" t="s">
        <v>1</v>
      </c>
      <c r="B7" s="116">
        <f>8.5%*B6</f>
        <v>0</v>
      </c>
      <c r="C7" s="91"/>
      <c r="D7" s="91"/>
      <c r="E7" s="91"/>
    </row>
    <row r="8" spans="1:8" ht="15.75" thickBot="1" x14ac:dyDescent="0.3">
      <c r="A8" s="16" t="s">
        <v>14</v>
      </c>
      <c r="B8" s="115">
        <f>B6+B7</f>
        <v>0</v>
      </c>
      <c r="C8" s="91"/>
      <c r="D8" s="91"/>
      <c r="E8" s="91"/>
    </row>
    <row r="9" spans="1:8" ht="15" x14ac:dyDescent="0.25">
      <c r="A9" s="114"/>
      <c r="B9" s="91"/>
      <c r="C9" s="91"/>
      <c r="D9" s="91"/>
      <c r="E9" s="91"/>
    </row>
    <row r="10" spans="1:8" ht="15" x14ac:dyDescent="0.25">
      <c r="A10" s="113" t="s">
        <v>59</v>
      </c>
      <c r="B10" s="111"/>
      <c r="C10" s="111"/>
      <c r="D10" s="111"/>
      <c r="E10" s="91"/>
    </row>
    <row r="11" spans="1:8" x14ac:dyDescent="0.2">
      <c r="A11" s="91" t="s">
        <v>58</v>
      </c>
      <c r="B11" s="112" t="s">
        <v>57</v>
      </c>
      <c r="C11" s="109"/>
      <c r="D11" s="111"/>
      <c r="E11" s="91"/>
    </row>
    <row r="12" spans="1:8" x14ac:dyDescent="0.2">
      <c r="A12" s="91"/>
      <c r="B12" s="110"/>
      <c r="C12" s="109"/>
      <c r="D12" s="91"/>
      <c r="E12" s="91"/>
    </row>
    <row r="13" spans="1:8" ht="15.75" thickBot="1" x14ac:dyDescent="0.3">
      <c r="A13" s="108"/>
      <c r="B13" s="108"/>
      <c r="C13" s="107"/>
    </row>
    <row r="14" spans="1:8" ht="15.75" thickBot="1" x14ac:dyDescent="0.3">
      <c r="A14" s="22" t="s">
        <v>56</v>
      </c>
      <c r="B14" s="106" t="s">
        <v>24</v>
      </c>
      <c r="C14" s="45" t="s">
        <v>55</v>
      </c>
      <c r="D14" s="105" t="s">
        <v>22</v>
      </c>
      <c r="E14" s="62" t="s">
        <v>21</v>
      </c>
    </row>
    <row r="15" spans="1:8" ht="30" customHeight="1" thickBot="1" x14ac:dyDescent="0.25">
      <c r="A15" s="104" t="s">
        <v>54</v>
      </c>
      <c r="B15" s="103" t="s">
        <v>53</v>
      </c>
      <c r="C15" s="102">
        <v>2000</v>
      </c>
      <c r="D15" s="101"/>
      <c r="E15" s="100"/>
    </row>
    <row r="16" spans="1:8" ht="15" x14ac:dyDescent="0.25">
      <c r="A16" s="31" t="s">
        <v>17</v>
      </c>
      <c r="B16" s="99">
        <f>E15</f>
        <v>0</v>
      </c>
      <c r="C16" s="96"/>
      <c r="D16" s="93"/>
    </row>
    <row r="17" spans="1:5" ht="15.75" thickBot="1" x14ac:dyDescent="0.3">
      <c r="A17" s="18" t="s">
        <v>16</v>
      </c>
      <c r="B17" s="98"/>
      <c r="C17" s="96"/>
      <c r="D17" s="93"/>
    </row>
    <row r="18" spans="1:5" ht="15" x14ac:dyDescent="0.25">
      <c r="A18" s="20" t="s">
        <v>15</v>
      </c>
      <c r="B18" s="97">
        <f>B16+B17</f>
        <v>0</v>
      </c>
      <c r="C18" s="96"/>
      <c r="D18" s="93"/>
    </row>
    <row r="19" spans="1:5" ht="15.75" thickBot="1" x14ac:dyDescent="0.3">
      <c r="A19" s="18" t="s">
        <v>1</v>
      </c>
      <c r="B19" s="17">
        <f>8.5%*B18</f>
        <v>0</v>
      </c>
      <c r="C19" s="96"/>
      <c r="D19" s="93"/>
    </row>
    <row r="20" spans="1:5" ht="15.75" thickBot="1" x14ac:dyDescent="0.3">
      <c r="A20" s="16" t="s">
        <v>14</v>
      </c>
      <c r="B20" s="95">
        <f>B18+B19</f>
        <v>0</v>
      </c>
      <c r="C20" s="94"/>
      <c r="D20" s="93"/>
    </row>
    <row r="21" spans="1:5" ht="15.75" thickBot="1" x14ac:dyDescent="0.3">
      <c r="A21" s="92"/>
      <c r="B21" s="91"/>
      <c r="C21" s="91"/>
    </row>
    <row r="22" spans="1:5" ht="15" x14ac:dyDescent="0.25">
      <c r="A22" s="20" t="s">
        <v>11</v>
      </c>
      <c r="B22" s="19">
        <f>B6+B18</f>
        <v>0</v>
      </c>
      <c r="C22" s="91"/>
    </row>
    <row r="23" spans="1:5" ht="15.75" thickBot="1" x14ac:dyDescent="0.3">
      <c r="A23" s="18" t="s">
        <v>1</v>
      </c>
      <c r="B23" s="17">
        <f>8.5%*B22</f>
        <v>0</v>
      </c>
      <c r="C23" s="91"/>
    </row>
    <row r="24" spans="1:5" ht="15.75" thickBot="1" x14ac:dyDescent="0.3">
      <c r="A24" s="16" t="s">
        <v>10</v>
      </c>
      <c r="B24" s="15">
        <f>B23+B22</f>
        <v>0</v>
      </c>
      <c r="C24" s="91"/>
    </row>
    <row r="25" spans="1:5" ht="15.75" thickBot="1" x14ac:dyDescent="0.3">
      <c r="A25" s="92"/>
      <c r="B25" s="91"/>
      <c r="C25" s="91"/>
    </row>
    <row r="26" spans="1:5" ht="15" thickBot="1" x14ac:dyDescent="0.25">
      <c r="A26" s="67" t="s">
        <v>12</v>
      </c>
      <c r="B26" s="21" t="s">
        <v>519</v>
      </c>
      <c r="C26" s="91"/>
    </row>
    <row r="27" spans="1:5" ht="36" customHeight="1" x14ac:dyDescent="0.25">
      <c r="A27" s="1502" t="s">
        <v>52</v>
      </c>
      <c r="B27" s="1502"/>
      <c r="C27" s="1502"/>
      <c r="D27" s="1502"/>
      <c r="E27" s="1502"/>
    </row>
    <row r="28" spans="1:5" ht="15" x14ac:dyDescent="0.25">
      <c r="A28" s="90"/>
      <c r="B28" s="90"/>
      <c r="C28" s="90"/>
      <c r="D28" s="90"/>
      <c r="E28" s="90"/>
    </row>
    <row r="29" spans="1:5" ht="15.75" thickBot="1" x14ac:dyDescent="0.3">
      <c r="A29" s="90"/>
      <c r="B29" s="90"/>
      <c r="C29" s="90"/>
      <c r="D29" s="90"/>
      <c r="E29" s="90"/>
    </row>
    <row r="30" spans="1:5" ht="15.75" thickBot="1" x14ac:dyDescent="0.3">
      <c r="A30" s="11" t="s">
        <v>9</v>
      </c>
      <c r="B30" s="1"/>
    </row>
    <row r="31" spans="1:5" ht="15" thickBot="1" x14ac:dyDescent="0.25">
      <c r="A31" s="1"/>
      <c r="B31" s="1"/>
    </row>
    <row r="32" spans="1:5" ht="15.75" thickBot="1" x14ac:dyDescent="0.3">
      <c r="A32" s="10" t="s">
        <v>8</v>
      </c>
      <c r="B32" s="9"/>
    </row>
    <row r="33" spans="1:6" ht="15.75" thickBot="1" x14ac:dyDescent="0.25">
      <c r="A33" s="8" t="s">
        <v>7</v>
      </c>
      <c r="B33" s="7">
        <f>8.5%*B32</f>
        <v>0</v>
      </c>
    </row>
    <row r="34" spans="1:6" ht="24" thickBot="1" x14ac:dyDescent="0.4">
      <c r="A34" s="6" t="s">
        <v>6</v>
      </c>
      <c r="B34" s="5"/>
    </row>
    <row r="36" spans="1:6" x14ac:dyDescent="0.2">
      <c r="A36" s="4" t="s">
        <v>5</v>
      </c>
      <c r="C36" s="4" t="s">
        <v>4</v>
      </c>
      <c r="F36" s="4" t="s">
        <v>3</v>
      </c>
    </row>
    <row r="37" spans="1:6" x14ac:dyDescent="0.2">
      <c r="A37" s="814"/>
      <c r="B37" s="814"/>
      <c r="C37" s="814"/>
      <c r="D37" s="814"/>
      <c r="E37" s="814"/>
      <c r="F37" s="814"/>
    </row>
  </sheetData>
  <mergeCells count="1">
    <mergeCell ref="A27:E27"/>
  </mergeCells>
  <pageMargins left="0.7" right="0.7" top="0.75" bottom="0.75" header="0.3" footer="0.3"/>
  <pageSetup paperSize="9" scale="5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zoomScale="85" zoomScaleNormal="85" workbookViewId="0">
      <selection activeCell="C5" sqref="C5"/>
    </sheetView>
  </sheetViews>
  <sheetFormatPr defaultColWidth="9.140625" defaultRowHeight="12.75" x14ac:dyDescent="0.2"/>
  <cols>
    <col min="1" max="1" width="69.5703125" style="1" customWidth="1"/>
    <col min="2" max="2" width="34.5703125" style="1" customWidth="1"/>
    <col min="3" max="3" width="18.7109375" style="1" customWidth="1"/>
    <col min="4" max="4" width="35.5703125" style="1" customWidth="1"/>
    <col min="5" max="5" width="11.7109375" style="1" customWidth="1"/>
    <col min="6" max="6" width="14.42578125" style="1" customWidth="1"/>
    <col min="7" max="7" width="14.28515625" style="1" customWidth="1"/>
    <col min="8" max="8" width="12.140625" style="1" customWidth="1"/>
    <col min="9" max="16384" width="9.140625" style="1"/>
  </cols>
  <sheetData>
    <row r="1" spans="1:9" x14ac:dyDescent="0.2">
      <c r="D1" s="373"/>
    </row>
    <row r="2" spans="1:9" ht="29.25" customHeight="1" x14ac:dyDescent="0.2">
      <c r="A2" s="1503" t="s">
        <v>499</v>
      </c>
      <c r="B2" s="1503"/>
      <c r="C2" s="1503"/>
      <c r="D2" s="1503"/>
    </row>
    <row r="3" spans="1:9" ht="13.5" thickBot="1" x14ac:dyDescent="0.25"/>
    <row r="4" spans="1:9" s="3" customFormat="1" ht="75" x14ac:dyDescent="0.2">
      <c r="A4" s="789" t="s">
        <v>81</v>
      </c>
      <c r="B4" s="789" t="s">
        <v>40</v>
      </c>
      <c r="C4" s="789" t="s">
        <v>501</v>
      </c>
      <c r="D4" s="789" t="s">
        <v>36</v>
      </c>
      <c r="E4" s="789" t="s">
        <v>21</v>
      </c>
      <c r="F4" s="789" t="s">
        <v>502</v>
      </c>
      <c r="G4" s="789" t="s">
        <v>36</v>
      </c>
      <c r="H4" s="789" t="s">
        <v>21</v>
      </c>
    </row>
    <row r="5" spans="1:9" ht="25.5" x14ac:dyDescent="0.2">
      <c r="A5" s="380"/>
      <c r="B5" s="790" t="s">
        <v>500</v>
      </c>
      <c r="C5" s="792">
        <v>167948.3</v>
      </c>
      <c r="D5" s="791"/>
      <c r="E5" s="791"/>
      <c r="F5" s="792">
        <v>2000</v>
      </c>
      <c r="G5" s="791"/>
      <c r="H5" s="791"/>
    </row>
    <row r="6" spans="1:9" ht="18" x14ac:dyDescent="0.25">
      <c r="A6" s="297" t="s">
        <v>27</v>
      </c>
      <c r="B6" s="296">
        <f>E5</f>
        <v>0</v>
      </c>
      <c r="C6" s="793"/>
      <c r="D6" s="794"/>
      <c r="E6" s="794"/>
      <c r="F6" s="793"/>
      <c r="G6" s="794"/>
      <c r="H6" s="794"/>
    </row>
    <row r="7" spans="1:9" ht="18.75" thickBot="1" x14ac:dyDescent="0.3">
      <c r="A7" s="276" t="s">
        <v>16</v>
      </c>
      <c r="B7" s="295"/>
      <c r="C7" s="793"/>
      <c r="D7" s="794"/>
      <c r="E7" s="794"/>
      <c r="F7" s="793"/>
      <c r="G7" s="794"/>
      <c r="H7" s="794"/>
    </row>
    <row r="8" spans="1:9" ht="18.75" thickTop="1" x14ac:dyDescent="0.25">
      <c r="A8" s="275" t="s">
        <v>15</v>
      </c>
      <c r="B8" s="294"/>
      <c r="C8" s="793"/>
      <c r="D8" s="794"/>
      <c r="E8" s="794"/>
      <c r="F8" s="793"/>
      <c r="G8" s="794"/>
      <c r="H8" s="794"/>
    </row>
    <row r="9" spans="1:9" ht="18.75" thickBot="1" x14ac:dyDescent="0.3">
      <c r="A9" s="274" t="s">
        <v>1</v>
      </c>
      <c r="B9" s="293">
        <f>8.5%*B8</f>
        <v>0</v>
      </c>
      <c r="C9" s="793"/>
      <c r="D9" s="794"/>
      <c r="E9" s="794"/>
      <c r="F9" s="793"/>
      <c r="G9" s="794"/>
      <c r="H9" s="794"/>
    </row>
    <row r="10" spans="1:9" ht="18.75" thickBot="1" x14ac:dyDescent="0.3">
      <c r="A10" s="273" t="s">
        <v>14</v>
      </c>
      <c r="B10" s="292">
        <f>SUM(B8:B9)</f>
        <v>0</v>
      </c>
      <c r="F10" s="795"/>
      <c r="G10" s="795"/>
      <c r="H10" s="795"/>
      <c r="I10" s="795"/>
    </row>
    <row r="11" spans="1:9" ht="13.5" thickBot="1" x14ac:dyDescent="0.25">
      <c r="F11" s="795"/>
      <c r="G11" s="795"/>
      <c r="H11" s="795"/>
      <c r="I11" s="795"/>
    </row>
    <row r="12" spans="1:9" ht="24" customHeight="1" thickBot="1" x14ac:dyDescent="0.3">
      <c r="A12" s="291" t="s">
        <v>72</v>
      </c>
      <c r="B12" s="289" t="s">
        <v>24</v>
      </c>
      <c r="C12" s="290" t="s">
        <v>57</v>
      </c>
      <c r="D12" s="288" t="s">
        <v>22</v>
      </c>
      <c r="E12" s="288" t="s">
        <v>21</v>
      </c>
      <c r="F12" s="796"/>
      <c r="G12" s="796"/>
      <c r="H12" s="796"/>
      <c r="I12" s="795"/>
    </row>
    <row r="13" spans="1:9" ht="39" customHeight="1" thickBot="1" x14ac:dyDescent="0.3">
      <c r="A13" s="304"/>
      <c r="B13" s="798" t="s">
        <v>500</v>
      </c>
      <c r="C13" s="302">
        <v>132924.43</v>
      </c>
      <c r="D13" s="301"/>
      <c r="E13" s="300"/>
      <c r="F13" s="797"/>
      <c r="G13" s="794"/>
      <c r="H13" s="794"/>
      <c r="I13" s="795"/>
    </row>
    <row r="14" spans="1:9" ht="18" x14ac:dyDescent="0.25">
      <c r="A14" s="297" t="s">
        <v>27</v>
      </c>
      <c r="B14" s="296">
        <f>E13</f>
        <v>0</v>
      </c>
      <c r="C14" s="139"/>
      <c r="D14" s="139"/>
      <c r="E14" s="139"/>
      <c r="F14" s="795"/>
      <c r="G14" s="795"/>
      <c r="H14" s="795"/>
      <c r="I14" s="795"/>
    </row>
    <row r="15" spans="1:9" ht="18.75" thickBot="1" x14ac:dyDescent="0.3">
      <c r="A15" s="276" t="s">
        <v>16</v>
      </c>
      <c r="B15" s="295"/>
      <c r="C15" s="139"/>
      <c r="D15" s="139"/>
      <c r="E15" s="139"/>
      <c r="F15" s="795"/>
      <c r="G15" s="795"/>
      <c r="H15" s="795"/>
      <c r="I15" s="795"/>
    </row>
    <row r="16" spans="1:9" ht="18.75" thickTop="1" x14ac:dyDescent="0.25">
      <c r="A16" s="275" t="s">
        <v>15</v>
      </c>
      <c r="B16" s="294"/>
      <c r="C16" s="139"/>
      <c r="D16" s="139"/>
      <c r="E16" s="139"/>
    </row>
    <row r="17" spans="1:7" ht="18.75" thickBot="1" x14ac:dyDescent="0.3">
      <c r="A17" s="274" t="s">
        <v>1</v>
      </c>
      <c r="B17" s="293">
        <f>8.5%*B16</f>
        <v>0</v>
      </c>
      <c r="C17" s="139"/>
      <c r="D17" s="139"/>
      <c r="E17" s="139"/>
    </row>
    <row r="18" spans="1:7" ht="18.75" thickBot="1" x14ac:dyDescent="0.3">
      <c r="A18" s="273" t="s">
        <v>14</v>
      </c>
      <c r="B18" s="292">
        <f>SUM(B16:B17)</f>
        <v>0</v>
      </c>
      <c r="C18" s="139"/>
      <c r="D18" s="139"/>
      <c r="E18" s="139"/>
    </row>
    <row r="20" spans="1:7" ht="13.5" thickBot="1" x14ac:dyDescent="0.25"/>
    <row r="21" spans="1:7" ht="18.75" thickBot="1" x14ac:dyDescent="0.3">
      <c r="A21" s="154" t="s">
        <v>12</v>
      </c>
      <c r="B21" s="389" t="s">
        <v>520</v>
      </c>
      <c r="C21" s="139"/>
      <c r="D21" s="139"/>
      <c r="E21" s="139"/>
      <c r="F21" s="139"/>
      <c r="G21" s="139"/>
    </row>
    <row r="22" spans="1:7" ht="18" x14ac:dyDescent="0.25">
      <c r="A22" s="139"/>
      <c r="B22" s="139"/>
      <c r="C22" s="139"/>
      <c r="D22" s="139"/>
      <c r="E22" s="139"/>
      <c r="F22" s="139"/>
      <c r="G22" s="139"/>
    </row>
    <row r="23" spans="1:7" ht="18" x14ac:dyDescent="0.25">
      <c r="A23" s="139"/>
      <c r="B23" s="139"/>
      <c r="C23" s="139"/>
      <c r="D23" s="139"/>
      <c r="E23" s="139"/>
      <c r="F23" s="139"/>
      <c r="G23" s="139"/>
    </row>
    <row r="24" spans="1:7" ht="18.75" thickBot="1" x14ac:dyDescent="0.3">
      <c r="A24" s="139"/>
      <c r="B24" s="139"/>
      <c r="C24" s="139"/>
      <c r="D24" s="139"/>
      <c r="E24" s="139"/>
      <c r="F24" s="139"/>
      <c r="G24" s="139"/>
    </row>
    <row r="25" spans="1:7" ht="18" x14ac:dyDescent="0.25">
      <c r="A25" s="152" t="s">
        <v>11</v>
      </c>
      <c r="B25" s="151">
        <f>B8+B16</f>
        <v>0</v>
      </c>
      <c r="C25" s="139"/>
      <c r="D25" s="139"/>
      <c r="E25" s="139"/>
      <c r="F25" s="139"/>
      <c r="G25" s="139"/>
    </row>
    <row r="26" spans="1:7" ht="18.75" thickBot="1" x14ac:dyDescent="0.3">
      <c r="A26" s="150" t="s">
        <v>1</v>
      </c>
      <c r="B26" s="149">
        <f>8.5%*B25</f>
        <v>0</v>
      </c>
      <c r="C26" s="139"/>
      <c r="D26" s="139"/>
      <c r="E26" s="139"/>
      <c r="F26" s="139"/>
      <c r="G26" s="139"/>
    </row>
    <row r="27" spans="1:7" ht="18.75" thickBot="1" x14ac:dyDescent="0.3">
      <c r="A27" s="148" t="s">
        <v>10</v>
      </c>
      <c r="B27" s="147">
        <f>B26+B25</f>
        <v>0</v>
      </c>
      <c r="C27" s="139"/>
      <c r="D27" s="139"/>
      <c r="E27" s="139"/>
      <c r="F27" s="139"/>
      <c r="G27" s="139"/>
    </row>
    <row r="28" spans="1:7" ht="18.75" thickBot="1" x14ac:dyDescent="0.3">
      <c r="A28" s="139"/>
      <c r="B28" s="139"/>
      <c r="C28" s="139"/>
      <c r="D28" s="139"/>
      <c r="E28" s="139"/>
      <c r="F28" s="139"/>
      <c r="G28" s="139"/>
    </row>
    <row r="29" spans="1:7" ht="18.75" thickBot="1" x14ac:dyDescent="0.3">
      <c r="A29" s="146" t="s">
        <v>9</v>
      </c>
      <c r="B29" s="139"/>
      <c r="C29" s="139"/>
      <c r="D29" s="139"/>
      <c r="E29" s="139"/>
      <c r="F29" s="139"/>
      <c r="G29" s="139"/>
    </row>
    <row r="30" spans="1:7" ht="18.75" thickBot="1" x14ac:dyDescent="0.3">
      <c r="A30" s="139"/>
      <c r="B30" s="139"/>
      <c r="C30" s="139"/>
      <c r="D30" s="139"/>
      <c r="E30" s="139"/>
      <c r="F30" s="139"/>
      <c r="G30" s="139"/>
    </row>
    <row r="31" spans="1:7" ht="18.75" thickBot="1" x14ac:dyDescent="0.3">
      <c r="A31" s="145" t="s">
        <v>8</v>
      </c>
      <c r="B31" s="141"/>
      <c r="C31" s="139"/>
      <c r="D31" s="139"/>
      <c r="E31" s="139"/>
      <c r="F31" s="139"/>
      <c r="G31" s="139"/>
    </row>
    <row r="32" spans="1:7" ht="18.75" thickBot="1" x14ac:dyDescent="0.3">
      <c r="A32" s="144" t="s">
        <v>7</v>
      </c>
      <c r="B32" s="143">
        <f>8.5%*B31</f>
        <v>0</v>
      </c>
      <c r="C32" s="139"/>
      <c r="D32" s="139"/>
      <c r="E32" s="139"/>
      <c r="F32" s="139"/>
      <c r="G32" s="139"/>
    </row>
    <row r="33" spans="1:7" ht="18.75" thickBot="1" x14ac:dyDescent="0.3">
      <c r="A33" s="142" t="s">
        <v>6</v>
      </c>
      <c r="B33" s="141">
        <f>B31+B32</f>
        <v>0</v>
      </c>
      <c r="C33" s="139"/>
      <c r="D33" s="139"/>
      <c r="E33" s="139"/>
      <c r="F33" s="139"/>
      <c r="G33" s="139"/>
    </row>
    <row r="34" spans="1:7" ht="18" x14ac:dyDescent="0.25">
      <c r="A34" s="139"/>
      <c r="B34" s="139"/>
      <c r="C34" s="139"/>
      <c r="D34" s="139"/>
      <c r="E34" s="139"/>
      <c r="F34" s="139"/>
      <c r="G34" s="139"/>
    </row>
    <row r="35" spans="1:7" ht="18" x14ac:dyDescent="0.25">
      <c r="A35" s="139" t="s">
        <v>5</v>
      </c>
      <c r="B35" s="139"/>
      <c r="C35" s="139" t="s">
        <v>4</v>
      </c>
      <c r="D35" s="139"/>
      <c r="E35" s="139"/>
      <c r="F35" s="139" t="s">
        <v>3</v>
      </c>
      <c r="G35" s="139"/>
    </row>
    <row r="36" spans="1:7" ht="14.25" x14ac:dyDescent="0.2">
      <c r="A36" s="814"/>
      <c r="B36" s="814"/>
      <c r="C36" s="814"/>
      <c r="D36" s="814"/>
      <c r="E36" s="814"/>
      <c r="F36" s="814"/>
      <c r="G36" s="4"/>
    </row>
    <row r="37" spans="1:7" ht="14.25" x14ac:dyDescent="0.2">
      <c r="A37" s="4"/>
      <c r="B37" s="4"/>
      <c r="C37" s="4"/>
      <c r="D37" s="4"/>
      <c r="E37" s="4"/>
      <c r="F37" s="4"/>
      <c r="G37" s="4"/>
    </row>
  </sheetData>
  <mergeCells count="1">
    <mergeCell ref="A2:D2"/>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workbookViewId="0">
      <pane ySplit="3" topLeftCell="A22" activePane="bottomLeft" state="frozen"/>
      <selection pane="bottomLeft" activeCell="D52" sqref="D52"/>
    </sheetView>
  </sheetViews>
  <sheetFormatPr defaultColWidth="9.140625" defaultRowHeight="12.75" x14ac:dyDescent="0.2"/>
  <cols>
    <col min="1" max="1" width="9.140625" style="1"/>
    <col min="2" max="2" width="42.140625" style="1" customWidth="1"/>
    <col min="3" max="3" width="9.140625" style="1"/>
    <col min="4" max="4" width="24.28515625" style="373" customWidth="1"/>
    <col min="5" max="8" width="11.7109375" style="1" customWidth="1"/>
    <col min="9" max="9" width="13.7109375" style="1" customWidth="1"/>
    <col min="10" max="11" width="11.7109375" style="1" customWidth="1"/>
    <col min="12" max="16384" width="9.140625" style="1"/>
  </cols>
  <sheetData>
    <row r="1" spans="1:12" x14ac:dyDescent="0.2">
      <c r="A1" s="1513" t="s">
        <v>204</v>
      </c>
      <c r="B1" s="1513"/>
      <c r="C1" s="1513"/>
      <c r="D1" s="1513"/>
      <c r="E1" s="1514" t="s">
        <v>203</v>
      </c>
      <c r="F1" s="1515"/>
      <c r="G1" s="1515"/>
      <c r="H1" s="1515"/>
      <c r="I1" s="1516"/>
      <c r="J1" s="1513" t="s">
        <v>202</v>
      </c>
      <c r="K1" s="1513"/>
      <c r="L1" s="1513"/>
    </row>
    <row r="2" spans="1:12" ht="26.25" customHeight="1" x14ac:dyDescent="0.2">
      <c r="A2" s="1027" t="s">
        <v>201</v>
      </c>
      <c r="B2" s="1027" t="s">
        <v>200</v>
      </c>
      <c r="C2" s="1027" t="s">
        <v>199</v>
      </c>
      <c r="D2" s="1028" t="s">
        <v>198</v>
      </c>
      <c r="E2" s="1029" t="s">
        <v>66</v>
      </c>
      <c r="F2" s="1029" t="s">
        <v>65</v>
      </c>
      <c r="G2" s="1029" t="s">
        <v>64</v>
      </c>
      <c r="H2" s="1029" t="s">
        <v>58</v>
      </c>
      <c r="I2" s="1029" t="s">
        <v>515</v>
      </c>
      <c r="J2" s="1027" t="s">
        <v>516</v>
      </c>
      <c r="K2" s="1027" t="s">
        <v>63</v>
      </c>
      <c r="L2" s="1027" t="s">
        <v>197</v>
      </c>
    </row>
    <row r="3" spans="1:12" ht="16.5" customHeight="1" x14ac:dyDescent="0.25">
      <c r="A3" s="1030" t="s">
        <v>196</v>
      </c>
      <c r="B3" s="1031" t="s">
        <v>195</v>
      </c>
      <c r="C3" s="1032" t="s">
        <v>121</v>
      </c>
      <c r="D3" s="1033">
        <v>610</v>
      </c>
      <c r="E3" s="1034"/>
      <c r="F3" s="1035" t="s">
        <v>117</v>
      </c>
      <c r="G3" s="1034"/>
      <c r="H3" s="1035" t="s">
        <v>117</v>
      </c>
      <c r="I3" s="1036">
        <f>D3*0.7</f>
        <v>427</v>
      </c>
      <c r="J3" s="1035"/>
      <c r="K3" s="1035" t="s">
        <v>117</v>
      </c>
      <c r="L3" s="1035" t="s">
        <v>117</v>
      </c>
    </row>
    <row r="4" spans="1:12" ht="17.25" customHeight="1" x14ac:dyDescent="0.25">
      <c r="A4" s="1030" t="s">
        <v>194</v>
      </c>
      <c r="B4" s="1031" t="s">
        <v>193</v>
      </c>
      <c r="C4" s="1032" t="s">
        <v>121</v>
      </c>
      <c r="D4" s="1033">
        <v>183</v>
      </c>
      <c r="E4" s="1034"/>
      <c r="F4" s="1034"/>
      <c r="G4" s="1034"/>
      <c r="H4" s="1034"/>
      <c r="I4" s="1036">
        <f t="shared" ref="I4:I5" si="0">D4*0.7</f>
        <v>128.1</v>
      </c>
      <c r="J4" s="1034"/>
      <c r="K4" s="1035" t="s">
        <v>117</v>
      </c>
      <c r="L4" s="1035" t="s">
        <v>117</v>
      </c>
    </row>
    <row r="5" spans="1:12" ht="17.25" customHeight="1" x14ac:dyDescent="0.25">
      <c r="A5" s="1030" t="s">
        <v>192</v>
      </c>
      <c r="B5" s="1031" t="s">
        <v>191</v>
      </c>
      <c r="C5" s="1032" t="s">
        <v>121</v>
      </c>
      <c r="D5" s="1033">
        <v>97.6</v>
      </c>
      <c r="E5" s="1034"/>
      <c r="F5" s="1034"/>
      <c r="G5" s="1034"/>
      <c r="H5" s="1034"/>
      <c r="I5" s="1036">
        <f t="shared" si="0"/>
        <v>68.319999999999993</v>
      </c>
      <c r="J5" s="1035"/>
      <c r="K5" s="1034"/>
      <c r="L5" s="1035" t="s">
        <v>117</v>
      </c>
    </row>
    <row r="6" spans="1:12" ht="17.25" customHeight="1" x14ac:dyDescent="0.25">
      <c r="A6" s="1030" t="s">
        <v>190</v>
      </c>
      <c r="B6" s="1031" t="s">
        <v>189</v>
      </c>
      <c r="C6" s="1032" t="s">
        <v>136</v>
      </c>
      <c r="D6" s="1033">
        <v>439.2</v>
      </c>
      <c r="E6" s="1034"/>
      <c r="F6" s="1035" t="s">
        <v>117</v>
      </c>
      <c r="G6" s="1035" t="s">
        <v>117</v>
      </c>
      <c r="H6" s="1035" t="s">
        <v>117</v>
      </c>
      <c r="I6" s="1036">
        <v>300</v>
      </c>
      <c r="J6" s="1035"/>
      <c r="K6" s="1035" t="s">
        <v>117</v>
      </c>
      <c r="L6" s="1035" t="s">
        <v>117</v>
      </c>
    </row>
    <row r="7" spans="1:12" ht="17.25" customHeight="1" x14ac:dyDescent="0.25">
      <c r="A7" s="1030" t="s">
        <v>188</v>
      </c>
      <c r="B7" s="1031" t="s">
        <v>187</v>
      </c>
      <c r="C7" s="1032" t="s">
        <v>186</v>
      </c>
      <c r="D7" s="1033">
        <v>610</v>
      </c>
      <c r="E7" s="1034"/>
      <c r="F7" s="1034"/>
      <c r="G7" s="1034"/>
      <c r="H7" s="1035" t="s">
        <v>117</v>
      </c>
      <c r="I7" s="1036">
        <v>400</v>
      </c>
      <c r="J7" s="1035"/>
      <c r="K7" s="1035" t="s">
        <v>117</v>
      </c>
      <c r="L7" s="1035" t="s">
        <v>117</v>
      </c>
    </row>
    <row r="8" spans="1:12" ht="17.25" customHeight="1" x14ac:dyDescent="0.25">
      <c r="A8" s="1030" t="s">
        <v>185</v>
      </c>
      <c r="B8" s="1031" t="s">
        <v>184</v>
      </c>
      <c r="C8" s="1032" t="s">
        <v>183</v>
      </c>
      <c r="D8" s="1033">
        <v>365</v>
      </c>
      <c r="E8" s="1034"/>
      <c r="F8" s="1034"/>
      <c r="G8" s="1034"/>
      <c r="H8" s="1034"/>
      <c r="I8" s="1036">
        <v>250</v>
      </c>
      <c r="J8" s="1035"/>
      <c r="K8" s="1034"/>
      <c r="L8" s="1034"/>
    </row>
    <row r="9" spans="1:12" ht="17.25" customHeight="1" x14ac:dyDescent="0.25">
      <c r="A9" s="1030" t="s">
        <v>182</v>
      </c>
      <c r="B9" s="1031" t="s">
        <v>181</v>
      </c>
      <c r="C9" s="1032" t="s">
        <v>178</v>
      </c>
      <c r="D9" s="1033">
        <v>2745</v>
      </c>
      <c r="E9" s="1035" t="s">
        <v>117</v>
      </c>
      <c r="F9" s="1034"/>
      <c r="G9" s="1034"/>
      <c r="H9" s="1035" t="s">
        <v>117</v>
      </c>
      <c r="I9" s="1036">
        <v>1900</v>
      </c>
      <c r="J9" s="1035" t="s">
        <v>117</v>
      </c>
      <c r="K9" s="1035" t="s">
        <v>117</v>
      </c>
      <c r="L9" s="1035" t="s">
        <v>117</v>
      </c>
    </row>
    <row r="10" spans="1:12" ht="17.25" customHeight="1" x14ac:dyDescent="0.25">
      <c r="A10" s="1030" t="s">
        <v>180</v>
      </c>
      <c r="B10" s="1031" t="s">
        <v>179</v>
      </c>
      <c r="C10" s="1032" t="s">
        <v>178</v>
      </c>
      <c r="D10" s="1033">
        <v>671</v>
      </c>
      <c r="E10" s="1035" t="s">
        <v>117</v>
      </c>
      <c r="F10" s="1034"/>
      <c r="G10" s="1034"/>
      <c r="H10" s="1034"/>
      <c r="I10" s="1036">
        <v>450</v>
      </c>
      <c r="J10" s="1035" t="s">
        <v>117</v>
      </c>
      <c r="K10" s="1035" t="s">
        <v>117</v>
      </c>
      <c r="L10" s="1035" t="s">
        <v>117</v>
      </c>
    </row>
    <row r="11" spans="1:12" ht="17.25" customHeight="1" x14ac:dyDescent="0.25">
      <c r="A11" s="1030" t="s">
        <v>177</v>
      </c>
      <c r="B11" s="1031" t="s">
        <v>176</v>
      </c>
      <c r="C11" s="1032" t="s">
        <v>175</v>
      </c>
      <c r="D11" s="1033">
        <v>1282</v>
      </c>
      <c r="E11" s="1035" t="s">
        <v>117</v>
      </c>
      <c r="F11" s="1034"/>
      <c r="G11" s="1034"/>
      <c r="H11" s="1035" t="s">
        <v>117</v>
      </c>
      <c r="I11" s="1036">
        <v>900</v>
      </c>
      <c r="J11" s="1035" t="s">
        <v>117</v>
      </c>
      <c r="K11" s="1035" t="s">
        <v>117</v>
      </c>
      <c r="L11" s="1035" t="s">
        <v>117</v>
      </c>
    </row>
    <row r="12" spans="1:12" ht="17.25" customHeight="1" x14ac:dyDescent="0.2">
      <c r="A12" s="1030" t="s">
        <v>174</v>
      </c>
      <c r="B12" s="1031" t="s">
        <v>173</v>
      </c>
      <c r="C12" s="1032" t="s">
        <v>136</v>
      </c>
      <c r="D12" s="1033">
        <v>8808.4</v>
      </c>
      <c r="E12" s="1035" t="s">
        <v>117</v>
      </c>
      <c r="F12" s="1035" t="s">
        <v>117</v>
      </c>
      <c r="G12" s="1035" t="s">
        <v>117</v>
      </c>
      <c r="H12" s="1035" t="s">
        <v>117</v>
      </c>
      <c r="I12" s="1036">
        <v>6000</v>
      </c>
      <c r="J12" s="1035" t="s">
        <v>117</v>
      </c>
      <c r="K12" s="1035" t="s">
        <v>117</v>
      </c>
      <c r="L12" s="1035" t="s">
        <v>117</v>
      </c>
    </row>
    <row r="13" spans="1:12" ht="17.25" customHeight="1" x14ac:dyDescent="0.25">
      <c r="A13" s="1030" t="s">
        <v>172</v>
      </c>
      <c r="B13" s="1031" t="s">
        <v>171</v>
      </c>
      <c r="C13" s="1032" t="s">
        <v>136</v>
      </c>
      <c r="D13" s="1033">
        <v>2867</v>
      </c>
      <c r="E13" s="1035" t="s">
        <v>117</v>
      </c>
      <c r="F13" s="1034"/>
      <c r="G13" s="1034"/>
      <c r="H13" s="1035" t="s">
        <v>117</v>
      </c>
      <c r="I13" s="1036">
        <v>2000</v>
      </c>
      <c r="J13" s="1035" t="s">
        <v>117</v>
      </c>
      <c r="K13" s="1035" t="s">
        <v>117</v>
      </c>
      <c r="L13" s="1035" t="s">
        <v>117</v>
      </c>
    </row>
    <row r="14" spans="1:12" ht="17.25" customHeight="1" x14ac:dyDescent="0.2">
      <c r="A14" s="1030" t="s">
        <v>170</v>
      </c>
      <c r="B14" s="1031" t="s">
        <v>169</v>
      </c>
      <c r="C14" s="1032" t="s">
        <v>136</v>
      </c>
      <c r="D14" s="1033">
        <v>1037</v>
      </c>
      <c r="E14" s="1035" t="s">
        <v>117</v>
      </c>
      <c r="F14" s="1035" t="s">
        <v>117</v>
      </c>
      <c r="G14" s="1035" t="s">
        <v>117</v>
      </c>
      <c r="H14" s="1035" t="s">
        <v>117</v>
      </c>
      <c r="I14" s="1036">
        <v>700</v>
      </c>
      <c r="J14" s="1035" t="s">
        <v>117</v>
      </c>
      <c r="K14" s="1035" t="s">
        <v>117</v>
      </c>
      <c r="L14" s="1035" t="s">
        <v>117</v>
      </c>
    </row>
    <row r="15" spans="1:12" ht="17.25" customHeight="1" x14ac:dyDescent="0.2">
      <c r="A15" s="1030" t="s">
        <v>168</v>
      </c>
      <c r="B15" s="1031" t="s">
        <v>167</v>
      </c>
      <c r="C15" s="1032" t="s">
        <v>136</v>
      </c>
      <c r="D15" s="1033">
        <v>1647</v>
      </c>
      <c r="E15" s="1035" t="s">
        <v>117</v>
      </c>
      <c r="F15" s="1035" t="s">
        <v>117</v>
      </c>
      <c r="G15" s="1035" t="s">
        <v>117</v>
      </c>
      <c r="H15" s="1035" t="s">
        <v>117</v>
      </c>
      <c r="I15" s="1036">
        <v>1000</v>
      </c>
      <c r="J15" s="1035" t="s">
        <v>117</v>
      </c>
      <c r="K15" s="1035" t="s">
        <v>117</v>
      </c>
      <c r="L15" s="1035" t="s">
        <v>117</v>
      </c>
    </row>
    <row r="16" spans="1:12" ht="17.25" customHeight="1" x14ac:dyDescent="0.25">
      <c r="A16" s="1030" t="s">
        <v>166</v>
      </c>
      <c r="B16" s="1031" t="s">
        <v>165</v>
      </c>
      <c r="C16" s="1032" t="s">
        <v>136</v>
      </c>
      <c r="D16" s="1033">
        <v>305</v>
      </c>
      <c r="E16" s="1035"/>
      <c r="F16" s="1034"/>
      <c r="G16" s="1034"/>
      <c r="H16" s="1034"/>
      <c r="I16" s="1036">
        <v>200</v>
      </c>
      <c r="J16" s="1034"/>
      <c r="K16" s="1035" t="s">
        <v>117</v>
      </c>
      <c r="L16" s="1035" t="s">
        <v>117</v>
      </c>
    </row>
    <row r="17" spans="1:12" ht="17.25" customHeight="1" x14ac:dyDescent="0.25">
      <c r="A17" s="1030" t="s">
        <v>164</v>
      </c>
      <c r="B17" s="1031" t="s">
        <v>163</v>
      </c>
      <c r="C17" s="1032" t="s">
        <v>136</v>
      </c>
      <c r="D17" s="1033">
        <v>671</v>
      </c>
      <c r="E17" s="1035" t="s">
        <v>117</v>
      </c>
      <c r="F17" s="1034"/>
      <c r="G17" s="1034"/>
      <c r="H17" s="1035" t="s">
        <v>117</v>
      </c>
      <c r="I17" s="1036">
        <v>400</v>
      </c>
      <c r="J17" s="1035" t="s">
        <v>117</v>
      </c>
      <c r="K17" s="1035" t="s">
        <v>117</v>
      </c>
      <c r="L17" s="1035" t="s">
        <v>117</v>
      </c>
    </row>
    <row r="18" spans="1:12" ht="17.25" customHeight="1" x14ac:dyDescent="0.25">
      <c r="A18" s="1030" t="s">
        <v>162</v>
      </c>
      <c r="B18" s="1031" t="s">
        <v>161</v>
      </c>
      <c r="C18" s="1032" t="s">
        <v>136</v>
      </c>
      <c r="D18" s="1033">
        <v>671</v>
      </c>
      <c r="E18" s="1035" t="s">
        <v>117</v>
      </c>
      <c r="F18" s="1034"/>
      <c r="G18" s="1034"/>
      <c r="H18" s="1035" t="s">
        <v>117</v>
      </c>
      <c r="I18" s="1036">
        <v>400</v>
      </c>
      <c r="J18" s="1035" t="s">
        <v>117</v>
      </c>
      <c r="K18" s="1035" t="s">
        <v>117</v>
      </c>
      <c r="L18" s="1035" t="s">
        <v>117</v>
      </c>
    </row>
    <row r="19" spans="1:12" ht="17.25" customHeight="1" x14ac:dyDescent="0.25">
      <c r="A19" s="1030" t="s">
        <v>160</v>
      </c>
      <c r="B19" s="1031" t="s">
        <v>159</v>
      </c>
      <c r="C19" s="1032" t="s">
        <v>136</v>
      </c>
      <c r="D19" s="1033">
        <v>3233</v>
      </c>
      <c r="E19" s="1034"/>
      <c r="F19" s="1034"/>
      <c r="G19" s="1035" t="s">
        <v>117</v>
      </c>
      <c r="H19" s="1035" t="s">
        <v>117</v>
      </c>
      <c r="I19" s="1036">
        <v>2000</v>
      </c>
      <c r="J19" s="1035"/>
      <c r="K19" s="1035" t="s">
        <v>117</v>
      </c>
      <c r="L19" s="1035" t="s">
        <v>117</v>
      </c>
    </row>
    <row r="20" spans="1:12" ht="17.25" customHeight="1" x14ac:dyDescent="0.25">
      <c r="A20" s="1030" t="s">
        <v>158</v>
      </c>
      <c r="B20" s="1031" t="s">
        <v>157</v>
      </c>
      <c r="C20" s="1032" t="s">
        <v>136</v>
      </c>
      <c r="D20" s="1033">
        <v>1403</v>
      </c>
      <c r="E20" s="1034"/>
      <c r="F20" s="1034"/>
      <c r="G20" s="1034"/>
      <c r="H20" s="1034"/>
      <c r="I20" s="1036">
        <v>900</v>
      </c>
      <c r="J20" s="1035"/>
      <c r="K20" s="1035" t="s">
        <v>117</v>
      </c>
      <c r="L20" s="1035" t="s">
        <v>117</v>
      </c>
    </row>
    <row r="21" spans="1:12" ht="17.25" customHeight="1" x14ac:dyDescent="0.25">
      <c r="A21" s="1030" t="s">
        <v>156</v>
      </c>
      <c r="B21" s="1031" t="s">
        <v>155</v>
      </c>
      <c r="C21" s="1032" t="s">
        <v>136</v>
      </c>
      <c r="D21" s="1033">
        <v>1439.6</v>
      </c>
      <c r="E21" s="1034"/>
      <c r="F21" s="1035" t="s">
        <v>117</v>
      </c>
      <c r="G21" s="1034"/>
      <c r="H21" s="1035" t="s">
        <v>117</v>
      </c>
      <c r="I21" s="1036">
        <v>1000</v>
      </c>
      <c r="J21" s="1035"/>
      <c r="K21" s="1035" t="s">
        <v>117</v>
      </c>
      <c r="L21" s="1035" t="s">
        <v>117</v>
      </c>
    </row>
    <row r="22" spans="1:12" ht="17.25" customHeight="1" x14ac:dyDescent="0.25">
      <c r="A22" s="1030" t="s">
        <v>154</v>
      </c>
      <c r="B22" s="1031" t="s">
        <v>153</v>
      </c>
      <c r="C22" s="1032" t="s">
        <v>136</v>
      </c>
      <c r="D22" s="1033">
        <v>2976.8</v>
      </c>
      <c r="E22" s="1034"/>
      <c r="F22" s="1035" t="s">
        <v>117</v>
      </c>
      <c r="G22" s="1035" t="s">
        <v>117</v>
      </c>
      <c r="H22" s="1035" t="s">
        <v>117</v>
      </c>
      <c r="I22" s="1036">
        <v>2000</v>
      </c>
      <c r="J22" s="1035"/>
      <c r="K22" s="1035" t="s">
        <v>117</v>
      </c>
      <c r="L22" s="1035" t="s">
        <v>117</v>
      </c>
    </row>
    <row r="23" spans="1:12" ht="17.25" customHeight="1" x14ac:dyDescent="0.25">
      <c r="A23" s="1030" t="s">
        <v>152</v>
      </c>
      <c r="B23" s="1031" t="s">
        <v>151</v>
      </c>
      <c r="C23" s="1032" t="s">
        <v>136</v>
      </c>
      <c r="D23" s="1033">
        <v>2293.6</v>
      </c>
      <c r="E23" s="1034"/>
      <c r="F23" s="1035" t="s">
        <v>117</v>
      </c>
      <c r="G23" s="1035" t="s">
        <v>117</v>
      </c>
      <c r="H23" s="1035" t="s">
        <v>117</v>
      </c>
      <c r="I23" s="1036">
        <v>1600</v>
      </c>
      <c r="J23" s="1035"/>
      <c r="K23" s="1035" t="s">
        <v>117</v>
      </c>
      <c r="L23" s="1035" t="s">
        <v>117</v>
      </c>
    </row>
    <row r="24" spans="1:12" ht="17.25" customHeight="1" x14ac:dyDescent="0.25">
      <c r="A24" s="1030" t="s">
        <v>150</v>
      </c>
      <c r="B24" s="1031" t="s">
        <v>149</v>
      </c>
      <c r="C24" s="1032" t="s">
        <v>148</v>
      </c>
      <c r="D24" s="1033">
        <v>3275.7</v>
      </c>
      <c r="E24" s="1034"/>
      <c r="F24" s="1035" t="s">
        <v>117</v>
      </c>
      <c r="G24" s="1034"/>
      <c r="H24" s="1035"/>
      <c r="I24" s="1036">
        <v>2300</v>
      </c>
      <c r="J24" s="1035"/>
      <c r="K24" s="1035" t="s">
        <v>117</v>
      </c>
      <c r="L24" s="1035" t="s">
        <v>117</v>
      </c>
    </row>
    <row r="25" spans="1:12" ht="17.25" customHeight="1" x14ac:dyDescent="0.25">
      <c r="A25" s="1030" t="s">
        <v>147</v>
      </c>
      <c r="B25" s="1031" t="s">
        <v>146</v>
      </c>
      <c r="C25" s="1032" t="s">
        <v>145</v>
      </c>
      <c r="D25" s="1033">
        <v>5380.2</v>
      </c>
      <c r="E25" s="1034"/>
      <c r="F25" s="1035" t="s">
        <v>117</v>
      </c>
      <c r="G25" s="1034"/>
      <c r="H25" s="1035"/>
      <c r="I25" s="1036">
        <v>3800</v>
      </c>
      <c r="J25" s="1035"/>
      <c r="K25" s="1035" t="s">
        <v>117</v>
      </c>
      <c r="L25" s="1035" t="s">
        <v>117</v>
      </c>
    </row>
    <row r="26" spans="1:12" ht="17.25" customHeight="1" x14ac:dyDescent="0.25">
      <c r="A26" s="1030" t="s">
        <v>144</v>
      </c>
      <c r="B26" s="1031" t="s">
        <v>143</v>
      </c>
      <c r="C26" s="1032" t="s">
        <v>142</v>
      </c>
      <c r="D26" s="1033">
        <v>2613.2399999999998</v>
      </c>
      <c r="E26" s="1034"/>
      <c r="F26" s="1034"/>
      <c r="G26" s="1034"/>
      <c r="H26" s="1035" t="s">
        <v>117</v>
      </c>
      <c r="I26" s="1036">
        <v>1800</v>
      </c>
      <c r="J26" s="1035"/>
      <c r="K26" s="1035" t="s">
        <v>117</v>
      </c>
      <c r="L26" s="1035" t="s">
        <v>117</v>
      </c>
    </row>
    <row r="27" spans="1:12" ht="17.25" customHeight="1" x14ac:dyDescent="0.25">
      <c r="A27" s="1030" t="s">
        <v>141</v>
      </c>
      <c r="B27" s="1031" t="s">
        <v>140</v>
      </c>
      <c r="C27" s="1032" t="s">
        <v>139</v>
      </c>
      <c r="D27" s="1033">
        <v>4216.32</v>
      </c>
      <c r="E27" s="1034"/>
      <c r="F27" s="1034"/>
      <c r="G27" s="1034"/>
      <c r="H27" s="1035" t="s">
        <v>117</v>
      </c>
      <c r="I27" s="1036">
        <v>2900</v>
      </c>
      <c r="J27" s="1035"/>
      <c r="K27" s="1035" t="s">
        <v>117</v>
      </c>
      <c r="L27" s="1035" t="s">
        <v>117</v>
      </c>
    </row>
    <row r="28" spans="1:12" ht="17.25" customHeight="1" x14ac:dyDescent="0.25">
      <c r="A28" s="1030" t="s">
        <v>138</v>
      </c>
      <c r="B28" s="1031" t="s">
        <v>137</v>
      </c>
      <c r="C28" s="1032" t="s">
        <v>136</v>
      </c>
      <c r="D28" s="1033">
        <v>793</v>
      </c>
      <c r="E28" s="1034"/>
      <c r="F28" s="1034"/>
      <c r="G28" s="1034"/>
      <c r="H28" s="1034"/>
      <c r="I28" s="1036">
        <v>500</v>
      </c>
      <c r="J28" s="1035"/>
      <c r="K28" s="1035" t="s">
        <v>117</v>
      </c>
      <c r="L28" s="1035" t="s">
        <v>117</v>
      </c>
    </row>
    <row r="29" spans="1:12" ht="17.25" customHeight="1" x14ac:dyDescent="0.25">
      <c r="A29" s="1030" t="s">
        <v>135</v>
      </c>
      <c r="B29" s="1031" t="s">
        <v>134</v>
      </c>
      <c r="C29" s="1032" t="s">
        <v>133</v>
      </c>
      <c r="D29" s="1033">
        <v>536.79999999999995</v>
      </c>
      <c r="E29" s="1035" t="s">
        <v>117</v>
      </c>
      <c r="F29" s="1034"/>
      <c r="G29" s="1034"/>
      <c r="H29" s="1034"/>
      <c r="I29" s="1036">
        <v>350</v>
      </c>
      <c r="J29" s="1035"/>
      <c r="K29" s="1034"/>
      <c r="L29" s="1035" t="s">
        <v>117</v>
      </c>
    </row>
    <row r="30" spans="1:12" ht="17.25" customHeight="1" x14ac:dyDescent="0.25">
      <c r="A30" s="1030" t="s">
        <v>132</v>
      </c>
      <c r="B30" s="1031" t="s">
        <v>131</v>
      </c>
      <c r="C30" s="1032" t="s">
        <v>130</v>
      </c>
      <c r="D30" s="1033">
        <v>549</v>
      </c>
      <c r="E30" s="1035" t="s">
        <v>117</v>
      </c>
      <c r="F30" s="1034"/>
      <c r="G30" s="1034"/>
      <c r="H30" s="1034"/>
      <c r="I30" s="1036">
        <v>350</v>
      </c>
      <c r="J30" s="1035"/>
      <c r="K30" s="1034"/>
      <c r="L30" s="1035" t="s">
        <v>117</v>
      </c>
    </row>
    <row r="31" spans="1:12" ht="17.25" customHeight="1" x14ac:dyDescent="0.25">
      <c r="A31" s="1030" t="s">
        <v>129</v>
      </c>
      <c r="B31" s="1031" t="s">
        <v>128</v>
      </c>
      <c r="C31" s="1032" t="s">
        <v>127</v>
      </c>
      <c r="D31" s="1033">
        <v>1639.68</v>
      </c>
      <c r="E31" s="1034"/>
      <c r="F31" s="1034"/>
      <c r="G31" s="1034"/>
      <c r="H31" s="1035" t="s">
        <v>117</v>
      </c>
      <c r="I31" s="1036">
        <v>1100</v>
      </c>
      <c r="J31" s="1035"/>
      <c r="K31" s="1035" t="s">
        <v>117</v>
      </c>
      <c r="L31" s="1035" t="s">
        <v>117</v>
      </c>
    </row>
    <row r="32" spans="1:12" ht="17.25" customHeight="1" x14ac:dyDescent="0.25">
      <c r="A32" s="1030" t="s">
        <v>126</v>
      </c>
      <c r="B32" s="1031" t="s">
        <v>125</v>
      </c>
      <c r="C32" s="1032" t="s">
        <v>124</v>
      </c>
      <c r="D32" s="1033">
        <v>1409.1</v>
      </c>
      <c r="E32" s="1034"/>
      <c r="F32" s="1034"/>
      <c r="G32" s="1034"/>
      <c r="H32" s="1035" t="s">
        <v>117</v>
      </c>
      <c r="I32" s="1036">
        <v>1000</v>
      </c>
      <c r="J32" s="1035"/>
      <c r="K32" s="1035" t="s">
        <v>117</v>
      </c>
      <c r="L32" s="1035" t="s">
        <v>117</v>
      </c>
    </row>
    <row r="33" spans="1:12" ht="17.25" customHeight="1" x14ac:dyDescent="0.25">
      <c r="A33" s="1030" t="s">
        <v>123</v>
      </c>
      <c r="B33" s="1031" t="s">
        <v>122</v>
      </c>
      <c r="C33" s="1032" t="s">
        <v>121</v>
      </c>
      <c r="D33" s="1033">
        <v>366</v>
      </c>
      <c r="E33" s="1034"/>
      <c r="F33" s="1034"/>
      <c r="G33" s="1034"/>
      <c r="H33" s="1035" t="s">
        <v>117</v>
      </c>
      <c r="I33" s="1036">
        <v>2500</v>
      </c>
      <c r="J33" s="1035"/>
      <c r="K33" s="1035" t="s">
        <v>117</v>
      </c>
      <c r="L33" s="1035" t="s">
        <v>117</v>
      </c>
    </row>
    <row r="34" spans="1:12" ht="17.25" customHeight="1" x14ac:dyDescent="0.25">
      <c r="A34" s="1030" t="s">
        <v>120</v>
      </c>
      <c r="B34" s="1031" t="s">
        <v>119</v>
      </c>
      <c r="C34" s="1032" t="s">
        <v>118</v>
      </c>
      <c r="D34" s="1033">
        <v>311.10000000000002</v>
      </c>
      <c r="E34" s="1035" t="s">
        <v>117</v>
      </c>
      <c r="F34" s="1034"/>
      <c r="G34" s="1034"/>
      <c r="H34" s="1034"/>
      <c r="I34" s="1036">
        <v>200</v>
      </c>
      <c r="J34" s="1035"/>
      <c r="K34" s="1034"/>
      <c r="L34" s="1035" t="s">
        <v>117</v>
      </c>
    </row>
    <row r="35" spans="1:12" ht="17.25" customHeight="1" x14ac:dyDescent="0.25">
      <c r="A35" s="1517" t="s">
        <v>116</v>
      </c>
      <c r="B35" s="1517"/>
      <c r="C35" s="1517"/>
      <c r="D35" s="1037">
        <f>SUM(D3:D34)</f>
        <v>55445.339999999989</v>
      </c>
      <c r="E35" s="1038"/>
      <c r="F35" s="1038"/>
      <c r="G35" s="1038"/>
      <c r="H35" s="1038"/>
      <c r="I35" s="1039">
        <f>SUM(I13:I34)</f>
        <v>29000</v>
      </c>
      <c r="J35" s="1038"/>
      <c r="K35" s="1038"/>
      <c r="L35" s="1038"/>
    </row>
    <row r="36" spans="1:12" ht="17.25" customHeight="1" x14ac:dyDescent="0.25">
      <c r="A36"/>
      <c r="B36"/>
      <c r="C36"/>
      <c r="D36" s="1040"/>
      <c r="E36"/>
      <c r="F36"/>
      <c r="G36"/>
      <c r="H36"/>
      <c r="I36"/>
      <c r="J36"/>
      <c r="K36"/>
      <c r="L36"/>
    </row>
    <row r="37" spans="1:12" ht="17.25" customHeight="1" x14ac:dyDescent="0.25">
      <c r="A37" s="1041" t="s">
        <v>115</v>
      </c>
      <c r="B37"/>
      <c r="C37"/>
      <c r="D37" s="1040"/>
      <c r="E37"/>
      <c r="F37"/>
      <c r="G37"/>
      <c r="H37"/>
      <c r="I37"/>
      <c r="J37"/>
      <c r="K37"/>
      <c r="L37"/>
    </row>
    <row r="38" spans="1:12" ht="17.25" customHeight="1" x14ac:dyDescent="0.25">
      <c r="A38" s="1041" t="s">
        <v>517</v>
      </c>
      <c r="B38"/>
      <c r="C38"/>
      <c r="D38" s="1040"/>
      <c r="E38"/>
      <c r="F38"/>
      <c r="G38"/>
      <c r="H38"/>
      <c r="I38"/>
      <c r="J38"/>
      <c r="K38"/>
      <c r="L38"/>
    </row>
    <row r="39" spans="1:12" ht="17.25" customHeight="1" x14ac:dyDescent="0.2">
      <c r="A39" s="379"/>
    </row>
    <row r="40" spans="1:12" ht="17.25" customHeight="1" x14ac:dyDescent="0.2"/>
    <row r="41" spans="1:12" ht="17.25" customHeight="1" thickBot="1" x14ac:dyDescent="0.25">
      <c r="A41" s="1509" t="s">
        <v>114</v>
      </c>
      <c r="B41" s="1509"/>
      <c r="C41" s="1510"/>
      <c r="D41" s="81"/>
      <c r="E41" s="378"/>
      <c r="F41" s="377"/>
    </row>
    <row r="42" spans="1:12" ht="13.5" thickBot="1" x14ac:dyDescent="0.25">
      <c r="A42" s="1504" t="s">
        <v>16</v>
      </c>
      <c r="B42" s="1504"/>
      <c r="C42" s="1505"/>
      <c r="D42" s="77"/>
      <c r="E42" s="138"/>
      <c r="F42" s="72"/>
    </row>
    <row r="43" spans="1:12" x14ac:dyDescent="0.2">
      <c r="A43" s="1509" t="s">
        <v>2</v>
      </c>
      <c r="B43" s="1509"/>
      <c r="C43" s="1510"/>
      <c r="D43" s="75">
        <f>D41+D42</f>
        <v>0</v>
      </c>
      <c r="E43" s="138"/>
      <c r="F43" s="72"/>
    </row>
    <row r="44" spans="1:12" ht="13.5" thickBot="1" x14ac:dyDescent="0.25">
      <c r="A44" s="1504" t="s">
        <v>1</v>
      </c>
      <c r="B44" s="1504"/>
      <c r="C44" s="1505"/>
      <c r="D44" s="73">
        <f>D43*8.5%</f>
        <v>0</v>
      </c>
      <c r="E44" s="138"/>
      <c r="F44" s="72"/>
    </row>
    <row r="45" spans="1:12" ht="13.5" thickBot="1" x14ac:dyDescent="0.25">
      <c r="A45" s="1504" t="s">
        <v>43</v>
      </c>
      <c r="B45" s="1504"/>
      <c r="C45" s="1505"/>
      <c r="D45" s="70">
        <f>D43+D44</f>
        <v>0</v>
      </c>
      <c r="E45" s="137"/>
      <c r="F45" s="69"/>
    </row>
    <row r="46" spans="1:12" x14ac:dyDescent="0.2">
      <c r="D46" s="1"/>
    </row>
    <row r="47" spans="1:12" x14ac:dyDescent="0.2">
      <c r="C47" s="136"/>
      <c r="D47" s="2"/>
      <c r="E47" s="2"/>
      <c r="F47" s="2"/>
    </row>
    <row r="48" spans="1:12" ht="13.5" thickBot="1" x14ac:dyDescent="0.25">
      <c r="C48" s="68"/>
      <c r="D48" s="2"/>
      <c r="E48" s="2"/>
      <c r="F48" s="2"/>
    </row>
    <row r="49" spans="1:7" ht="15" thickBot="1" x14ac:dyDescent="0.25">
      <c r="A49" s="1511" t="s">
        <v>12</v>
      </c>
      <c r="B49" s="1511"/>
      <c r="C49" s="1512"/>
      <c r="D49" s="21" t="s">
        <v>519</v>
      </c>
      <c r="E49" s="135"/>
    </row>
    <row r="50" spans="1:7" x14ac:dyDescent="0.2">
      <c r="D50" s="1"/>
    </row>
    <row r="51" spans="1:7" x14ac:dyDescent="0.2">
      <c r="D51" s="1"/>
    </row>
    <row r="52" spans="1:7" ht="14.25" customHeight="1" x14ac:dyDescent="0.25">
      <c r="A52" s="1508" t="s">
        <v>9</v>
      </c>
      <c r="B52" s="1508"/>
      <c r="C52" s="1508"/>
      <c r="D52" s="1045"/>
      <c r="E52" s="114"/>
      <c r="F52" s="114"/>
      <c r="G52" s="114"/>
    </row>
    <row r="53" spans="1:7" ht="14.25" x14ac:dyDescent="0.2">
      <c r="D53" s="1"/>
      <c r="F53" s="4"/>
      <c r="G53" s="4"/>
    </row>
    <row r="54" spans="1:7" ht="15" customHeight="1" x14ac:dyDescent="0.2">
      <c r="A54" s="1507" t="s">
        <v>8</v>
      </c>
      <c r="B54" s="1507"/>
      <c r="C54" s="1507"/>
      <c r="D54" s="376"/>
      <c r="E54" s="375"/>
      <c r="F54" s="4"/>
      <c r="G54" s="4"/>
    </row>
    <row r="55" spans="1:7" ht="15" customHeight="1" x14ac:dyDescent="0.25">
      <c r="A55" s="1506" t="s">
        <v>7</v>
      </c>
      <c r="B55" s="1506"/>
      <c r="C55" s="1506"/>
      <c r="D55" s="374">
        <f>8.5%*D54</f>
        <v>0</v>
      </c>
      <c r="E55" s="134"/>
      <c r="F55" s="4"/>
      <c r="G55" s="4"/>
    </row>
    <row r="56" spans="1:7" ht="23.25" x14ac:dyDescent="0.35">
      <c r="A56" s="1506" t="s">
        <v>6</v>
      </c>
      <c r="B56" s="1506"/>
      <c r="C56" s="1506"/>
      <c r="D56" s="374"/>
      <c r="E56" s="133"/>
      <c r="F56" s="4"/>
      <c r="G56" s="4"/>
    </row>
    <row r="57" spans="1:7" ht="14.25" x14ac:dyDescent="0.2">
      <c r="C57" s="4"/>
      <c r="D57" s="4"/>
      <c r="E57" s="4"/>
      <c r="F57" s="4"/>
      <c r="G57" s="4"/>
    </row>
    <row r="58" spans="1:7" ht="14.25" x14ac:dyDescent="0.2">
      <c r="B58" s="4" t="s">
        <v>5</v>
      </c>
      <c r="C58" s="4"/>
      <c r="D58" s="4" t="s">
        <v>4</v>
      </c>
      <c r="E58" s="4"/>
      <c r="F58" s="4"/>
      <c r="G58" s="4" t="s">
        <v>3</v>
      </c>
    </row>
    <row r="59" spans="1:7" ht="14.25" x14ac:dyDescent="0.2">
      <c r="C59" s="814"/>
      <c r="D59" s="814"/>
      <c r="E59" s="814"/>
      <c r="F59" s="814"/>
      <c r="G59" s="814"/>
    </row>
  </sheetData>
  <mergeCells count="14">
    <mergeCell ref="A1:D1"/>
    <mergeCell ref="E1:I1"/>
    <mergeCell ref="J1:L1"/>
    <mergeCell ref="A35:C35"/>
    <mergeCell ref="A41:C41"/>
    <mergeCell ref="A42:C42"/>
    <mergeCell ref="A55:C55"/>
    <mergeCell ref="A56:C56"/>
    <mergeCell ref="A54:C54"/>
    <mergeCell ref="A52:C52"/>
    <mergeCell ref="A43:C43"/>
    <mergeCell ref="A44:C44"/>
    <mergeCell ref="A45:C45"/>
    <mergeCell ref="A49:C49"/>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workbookViewId="0">
      <selection activeCell="F17" sqref="F17"/>
    </sheetView>
  </sheetViews>
  <sheetFormatPr defaultColWidth="9.140625" defaultRowHeight="12.75" x14ac:dyDescent="0.2"/>
  <cols>
    <col min="1" max="1" width="9.140625" style="390"/>
    <col min="2" max="2" width="65.140625" style="390" customWidth="1"/>
    <col min="3" max="3" width="9.140625" style="390" customWidth="1"/>
    <col min="4" max="4" width="16.42578125" style="390" customWidth="1"/>
    <col min="5" max="5" width="22.140625" style="390" customWidth="1"/>
    <col min="6" max="8" width="11.7109375" style="390" customWidth="1"/>
    <col min="9" max="9" width="13.7109375" style="390" customWidth="1"/>
    <col min="10" max="11" width="11.7109375" style="390" customWidth="1"/>
    <col min="12" max="16384" width="9.140625" style="390"/>
  </cols>
  <sheetData>
    <row r="1" spans="1:12" x14ac:dyDescent="0.2">
      <c r="A1" s="1518" t="s">
        <v>204</v>
      </c>
      <c r="B1" s="1518"/>
      <c r="C1" s="1518"/>
      <c r="D1" s="1518"/>
      <c r="E1" s="1519" t="s">
        <v>203</v>
      </c>
      <c r="F1" s="1520"/>
      <c r="G1" s="1520"/>
      <c r="H1" s="1521"/>
      <c r="I1" s="954"/>
      <c r="J1" s="1518" t="s">
        <v>202</v>
      </c>
      <c r="K1" s="1518"/>
      <c r="L1" s="1518"/>
    </row>
    <row r="2" spans="1:12" ht="51" x14ac:dyDescent="0.2">
      <c r="A2" s="386" t="s">
        <v>201</v>
      </c>
      <c r="B2" s="386" t="s">
        <v>200</v>
      </c>
      <c r="C2" s="386" t="s">
        <v>199</v>
      </c>
      <c r="D2" s="388" t="s">
        <v>198</v>
      </c>
      <c r="E2" s="387" t="s">
        <v>66</v>
      </c>
      <c r="F2" s="387" t="s">
        <v>65</v>
      </c>
      <c r="G2" s="387" t="s">
        <v>64</v>
      </c>
      <c r="H2" s="387" t="s">
        <v>58</v>
      </c>
      <c r="I2" s="387" t="s">
        <v>518</v>
      </c>
      <c r="J2" s="386" t="s">
        <v>516</v>
      </c>
      <c r="K2" s="386" t="s">
        <v>63</v>
      </c>
      <c r="L2" s="386" t="s">
        <v>197</v>
      </c>
    </row>
    <row r="3" spans="1:12" x14ac:dyDescent="0.2">
      <c r="A3" s="385" t="s">
        <v>196</v>
      </c>
      <c r="B3" s="407" t="s">
        <v>309</v>
      </c>
      <c r="C3" s="383" t="s">
        <v>136</v>
      </c>
      <c r="D3" s="406">
        <v>2025.39</v>
      </c>
      <c r="E3" s="399" t="s">
        <v>117</v>
      </c>
      <c r="F3" s="399" t="s">
        <v>117</v>
      </c>
      <c r="G3" s="399"/>
      <c r="H3" s="399" t="s">
        <v>117</v>
      </c>
      <c r="I3" s="1042">
        <v>1400</v>
      </c>
      <c r="J3" s="399" t="s">
        <v>117</v>
      </c>
      <c r="K3" s="399" t="s">
        <v>117</v>
      </c>
      <c r="L3" s="399" t="s">
        <v>117</v>
      </c>
    </row>
    <row r="4" spans="1:12" x14ac:dyDescent="0.2">
      <c r="A4" s="385" t="s">
        <v>194</v>
      </c>
      <c r="B4" s="407" t="s">
        <v>308</v>
      </c>
      <c r="C4" s="383" t="s">
        <v>136</v>
      </c>
      <c r="D4" s="406">
        <v>4148.53</v>
      </c>
      <c r="E4" s="399" t="s">
        <v>117</v>
      </c>
      <c r="F4" s="405" t="s">
        <v>117</v>
      </c>
      <c r="G4" s="399"/>
      <c r="H4" s="399" t="s">
        <v>117</v>
      </c>
      <c r="I4" s="1042">
        <v>2900</v>
      </c>
      <c r="J4" s="399" t="s">
        <v>117</v>
      </c>
      <c r="K4" s="399" t="s">
        <v>117</v>
      </c>
      <c r="L4" s="399" t="s">
        <v>117</v>
      </c>
    </row>
    <row r="5" spans="1:12" x14ac:dyDescent="0.2">
      <c r="A5" s="385" t="s">
        <v>192</v>
      </c>
      <c r="B5" s="407" t="s">
        <v>307</v>
      </c>
      <c r="C5" s="383" t="s">
        <v>136</v>
      </c>
      <c r="D5" s="409">
        <v>878.4</v>
      </c>
      <c r="E5" s="399" t="s">
        <v>117</v>
      </c>
      <c r="F5" s="405"/>
      <c r="G5" s="399"/>
      <c r="H5" s="399" t="s">
        <v>117</v>
      </c>
      <c r="I5" s="1042">
        <v>600</v>
      </c>
      <c r="J5" s="399" t="s">
        <v>117</v>
      </c>
      <c r="K5" s="399" t="s">
        <v>117</v>
      </c>
      <c r="L5" s="399" t="s">
        <v>117</v>
      </c>
    </row>
    <row r="6" spans="1:12" x14ac:dyDescent="0.2">
      <c r="A6" s="385" t="s">
        <v>190</v>
      </c>
      <c r="B6" s="407" t="s">
        <v>306</v>
      </c>
      <c r="C6" s="383" t="s">
        <v>136</v>
      </c>
      <c r="D6" s="408">
        <v>5917</v>
      </c>
      <c r="E6" s="399" t="s">
        <v>117</v>
      </c>
      <c r="F6" s="405" t="s">
        <v>117</v>
      </c>
      <c r="G6" s="399"/>
      <c r="H6" s="399" t="s">
        <v>117</v>
      </c>
      <c r="I6" s="1042">
        <v>4100</v>
      </c>
      <c r="J6" s="399" t="s">
        <v>117</v>
      </c>
      <c r="K6" s="399" t="s">
        <v>117</v>
      </c>
      <c r="L6" s="399" t="s">
        <v>117</v>
      </c>
    </row>
    <row r="7" spans="1:12" ht="14.25" customHeight="1" x14ac:dyDescent="0.2">
      <c r="A7" s="385" t="s">
        <v>188</v>
      </c>
      <c r="B7" s="407" t="s">
        <v>305</v>
      </c>
      <c r="C7" s="383" t="s">
        <v>136</v>
      </c>
      <c r="D7" s="406">
        <v>6685.6</v>
      </c>
      <c r="E7" s="399" t="s">
        <v>117</v>
      </c>
      <c r="F7" s="405" t="s">
        <v>117</v>
      </c>
      <c r="G7" s="399"/>
      <c r="H7" s="399" t="s">
        <v>117</v>
      </c>
      <c r="I7" s="1042">
        <v>4600</v>
      </c>
      <c r="J7" s="399" t="s">
        <v>117</v>
      </c>
      <c r="K7" s="399" t="s">
        <v>117</v>
      </c>
      <c r="L7" s="399" t="s">
        <v>117</v>
      </c>
    </row>
    <row r="8" spans="1:12" x14ac:dyDescent="0.2">
      <c r="A8" s="385" t="s">
        <v>185</v>
      </c>
      <c r="B8" s="407" t="s">
        <v>304</v>
      </c>
      <c r="C8" s="383" t="s">
        <v>136</v>
      </c>
      <c r="D8" s="406">
        <v>951.6</v>
      </c>
      <c r="E8" s="399" t="s">
        <v>117</v>
      </c>
      <c r="F8" s="405" t="s">
        <v>117</v>
      </c>
      <c r="G8" s="399"/>
      <c r="H8" s="399" t="s">
        <v>117</v>
      </c>
      <c r="I8" s="1042">
        <v>600</v>
      </c>
      <c r="J8" s="399" t="s">
        <v>117</v>
      </c>
      <c r="K8" s="399" t="s">
        <v>117</v>
      </c>
      <c r="L8" s="399" t="s">
        <v>117</v>
      </c>
    </row>
    <row r="9" spans="1:12" x14ac:dyDescent="0.2">
      <c r="A9" s="385" t="s">
        <v>182</v>
      </c>
      <c r="B9" s="407" t="s">
        <v>303</v>
      </c>
      <c r="C9" s="383" t="s">
        <v>136</v>
      </c>
      <c r="D9" s="406">
        <v>2623</v>
      </c>
      <c r="E9" s="399" t="s">
        <v>117</v>
      </c>
      <c r="F9" s="405" t="s">
        <v>117</v>
      </c>
      <c r="G9" s="399"/>
      <c r="H9" s="399" t="s">
        <v>117</v>
      </c>
      <c r="I9" s="1042">
        <v>1800</v>
      </c>
      <c r="J9" s="399" t="s">
        <v>117</v>
      </c>
      <c r="K9" s="399" t="s">
        <v>117</v>
      </c>
      <c r="L9" s="399" t="s">
        <v>117</v>
      </c>
    </row>
    <row r="10" spans="1:12" x14ac:dyDescent="0.2">
      <c r="A10" s="385" t="s">
        <v>180</v>
      </c>
      <c r="B10" s="407" t="s">
        <v>302</v>
      </c>
      <c r="C10" s="383" t="s">
        <v>136</v>
      </c>
      <c r="D10" s="406">
        <v>1927.6</v>
      </c>
      <c r="E10" s="399" t="s">
        <v>117</v>
      </c>
      <c r="F10" s="405"/>
      <c r="G10" s="399"/>
      <c r="H10" s="399" t="s">
        <v>117</v>
      </c>
      <c r="I10" s="1042">
        <v>1300</v>
      </c>
      <c r="J10" s="399" t="s">
        <v>117</v>
      </c>
      <c r="K10" s="399" t="s">
        <v>117</v>
      </c>
      <c r="L10" s="399" t="s">
        <v>117</v>
      </c>
    </row>
    <row r="11" spans="1:12" x14ac:dyDescent="0.2">
      <c r="A11" s="385" t="s">
        <v>177</v>
      </c>
      <c r="B11" s="407" t="s">
        <v>301</v>
      </c>
      <c r="C11" s="383" t="s">
        <v>136</v>
      </c>
      <c r="D11" s="406">
        <v>3086.6</v>
      </c>
      <c r="E11" s="399" t="s">
        <v>117</v>
      </c>
      <c r="F11" s="405" t="s">
        <v>117</v>
      </c>
      <c r="G11" s="399"/>
      <c r="H11" s="399" t="s">
        <v>117</v>
      </c>
      <c r="I11" s="1042">
        <v>2100</v>
      </c>
      <c r="J11" s="399" t="s">
        <v>117</v>
      </c>
      <c r="K11" s="399" t="s">
        <v>117</v>
      </c>
      <c r="L11" s="399" t="s">
        <v>117</v>
      </c>
    </row>
    <row r="12" spans="1:12" x14ac:dyDescent="0.2">
      <c r="A12" s="385" t="s">
        <v>174</v>
      </c>
      <c r="B12" s="407" t="s">
        <v>300</v>
      </c>
      <c r="C12" s="383" t="s">
        <v>136</v>
      </c>
      <c r="D12" s="406">
        <v>1236.8399999999999</v>
      </c>
      <c r="E12" s="399" t="s">
        <v>117</v>
      </c>
      <c r="F12" s="405"/>
      <c r="G12" s="399"/>
      <c r="H12" s="399" t="s">
        <v>117</v>
      </c>
      <c r="I12" s="1042">
        <v>850</v>
      </c>
      <c r="J12" s="399" t="s">
        <v>117</v>
      </c>
      <c r="K12" s="399" t="s">
        <v>117</v>
      </c>
      <c r="L12" s="399" t="s">
        <v>117</v>
      </c>
    </row>
    <row r="13" spans="1:12" x14ac:dyDescent="0.2">
      <c r="A13" s="385" t="s">
        <v>172</v>
      </c>
      <c r="B13" s="407" t="s">
        <v>299</v>
      </c>
      <c r="C13" s="383" t="s">
        <v>136</v>
      </c>
      <c r="D13" s="406">
        <v>859</v>
      </c>
      <c r="E13" s="399" t="s">
        <v>117</v>
      </c>
      <c r="F13" s="405"/>
      <c r="G13" s="399"/>
      <c r="H13" s="399" t="s">
        <v>117</v>
      </c>
      <c r="I13" s="1042">
        <v>600</v>
      </c>
      <c r="J13" s="399"/>
      <c r="K13" s="399" t="s">
        <v>117</v>
      </c>
      <c r="L13" s="399" t="s">
        <v>117</v>
      </c>
    </row>
    <row r="14" spans="1:12" x14ac:dyDescent="0.2">
      <c r="A14" s="385" t="s">
        <v>170</v>
      </c>
      <c r="B14" s="407" t="s">
        <v>298</v>
      </c>
      <c r="C14" s="383" t="s">
        <v>136</v>
      </c>
      <c r="D14" s="406">
        <v>628.29999999999995</v>
      </c>
      <c r="E14" s="399" t="s">
        <v>117</v>
      </c>
      <c r="F14" s="405"/>
      <c r="G14" s="399"/>
      <c r="H14" s="399" t="s">
        <v>117</v>
      </c>
      <c r="I14" s="1042">
        <v>450</v>
      </c>
      <c r="J14" s="399" t="s">
        <v>117</v>
      </c>
      <c r="K14" s="399" t="s">
        <v>117</v>
      </c>
      <c r="L14" s="399" t="s">
        <v>117</v>
      </c>
    </row>
    <row r="15" spans="1:12" x14ac:dyDescent="0.2">
      <c r="A15" s="385" t="s">
        <v>168</v>
      </c>
      <c r="B15" s="407" t="s">
        <v>297</v>
      </c>
      <c r="C15" s="383" t="s">
        <v>136</v>
      </c>
      <c r="D15" s="406">
        <v>5748.72</v>
      </c>
      <c r="E15" s="399" t="s">
        <v>117</v>
      </c>
      <c r="F15" s="405" t="s">
        <v>117</v>
      </c>
      <c r="G15" s="399"/>
      <c r="H15" s="399" t="s">
        <v>117</v>
      </c>
      <c r="I15" s="1042">
        <v>4000</v>
      </c>
      <c r="J15" s="399" t="s">
        <v>117</v>
      </c>
      <c r="K15" s="399" t="s">
        <v>117</v>
      </c>
      <c r="L15" s="399" t="s">
        <v>117</v>
      </c>
    </row>
    <row r="16" spans="1:12" x14ac:dyDescent="0.2">
      <c r="A16" s="385" t="s">
        <v>166</v>
      </c>
      <c r="B16" s="407" t="s">
        <v>296</v>
      </c>
      <c r="C16" s="383" t="s">
        <v>136</v>
      </c>
      <c r="D16" s="406">
        <v>5590.1</v>
      </c>
      <c r="E16" s="399" t="s">
        <v>117</v>
      </c>
      <c r="F16" s="405" t="s">
        <v>117</v>
      </c>
      <c r="G16" s="399"/>
      <c r="H16" s="399" t="s">
        <v>117</v>
      </c>
      <c r="I16" s="1042">
        <v>3900</v>
      </c>
      <c r="J16" s="399" t="s">
        <v>117</v>
      </c>
      <c r="K16" s="399" t="s">
        <v>117</v>
      </c>
      <c r="L16" s="399" t="s">
        <v>117</v>
      </c>
    </row>
    <row r="17" spans="1:12" x14ac:dyDescent="0.2">
      <c r="A17" s="385" t="s">
        <v>164</v>
      </c>
      <c r="B17" s="407" t="s">
        <v>295</v>
      </c>
      <c r="C17" s="383" t="s">
        <v>136</v>
      </c>
      <c r="D17" s="406">
        <v>767.38</v>
      </c>
      <c r="E17" s="399" t="s">
        <v>117</v>
      </c>
      <c r="F17" s="405"/>
      <c r="G17" s="399"/>
      <c r="H17" s="399" t="s">
        <v>117</v>
      </c>
      <c r="I17" s="1042">
        <v>540</v>
      </c>
      <c r="J17" s="399" t="s">
        <v>117</v>
      </c>
      <c r="K17" s="399" t="s">
        <v>117</v>
      </c>
      <c r="L17" s="399" t="s">
        <v>117</v>
      </c>
    </row>
    <row r="18" spans="1:12" x14ac:dyDescent="0.2">
      <c r="A18" s="385" t="s">
        <v>162</v>
      </c>
      <c r="B18" s="407" t="s">
        <v>294</v>
      </c>
      <c r="C18" s="383" t="s">
        <v>121</v>
      </c>
      <c r="D18" s="406">
        <v>1275.1400000000001</v>
      </c>
      <c r="E18" s="399" t="s">
        <v>117</v>
      </c>
      <c r="F18" s="405" t="s">
        <v>117</v>
      </c>
      <c r="G18" s="399"/>
      <c r="H18" s="399" t="s">
        <v>117</v>
      </c>
      <c r="I18" s="1042">
        <v>900</v>
      </c>
      <c r="J18" s="399"/>
      <c r="K18" s="399" t="s">
        <v>117</v>
      </c>
      <c r="L18" s="399" t="s">
        <v>117</v>
      </c>
    </row>
    <row r="19" spans="1:12" x14ac:dyDescent="0.2">
      <c r="A19" s="385" t="s">
        <v>160</v>
      </c>
      <c r="B19" s="407" t="s">
        <v>293</v>
      </c>
      <c r="C19" s="383" t="s">
        <v>121</v>
      </c>
      <c r="D19" s="406">
        <v>5595.42</v>
      </c>
      <c r="E19" s="399" t="s">
        <v>117</v>
      </c>
      <c r="F19" s="405" t="s">
        <v>117</v>
      </c>
      <c r="G19" s="399"/>
      <c r="H19" s="399" t="s">
        <v>117</v>
      </c>
      <c r="I19" s="1042">
        <v>3900</v>
      </c>
      <c r="J19" s="399" t="s">
        <v>117</v>
      </c>
      <c r="K19" s="399" t="s">
        <v>117</v>
      </c>
      <c r="L19" s="399" t="s">
        <v>117</v>
      </c>
    </row>
    <row r="20" spans="1:12" x14ac:dyDescent="0.2">
      <c r="A20" s="385" t="s">
        <v>158</v>
      </c>
      <c r="B20" s="407" t="s">
        <v>292</v>
      </c>
      <c r="C20" s="383" t="s">
        <v>121</v>
      </c>
      <c r="D20" s="406">
        <v>1451.8</v>
      </c>
      <c r="E20" s="399" t="s">
        <v>117</v>
      </c>
      <c r="F20" s="405" t="s">
        <v>117</v>
      </c>
      <c r="G20" s="399"/>
      <c r="H20" s="399" t="s">
        <v>117</v>
      </c>
      <c r="I20" s="1042">
        <v>1000</v>
      </c>
      <c r="J20" s="399" t="s">
        <v>117</v>
      </c>
      <c r="K20" s="399" t="s">
        <v>117</v>
      </c>
      <c r="L20" s="399" t="s">
        <v>117</v>
      </c>
    </row>
    <row r="21" spans="1:12" x14ac:dyDescent="0.2">
      <c r="A21" s="385" t="s">
        <v>156</v>
      </c>
      <c r="B21" s="407" t="s">
        <v>291</v>
      </c>
      <c r="C21" s="383" t="s">
        <v>121</v>
      </c>
      <c r="D21" s="406">
        <v>1830</v>
      </c>
      <c r="E21" s="399" t="s">
        <v>117</v>
      </c>
      <c r="F21" s="399" t="s">
        <v>117</v>
      </c>
      <c r="G21" s="399"/>
      <c r="H21" s="399" t="s">
        <v>117</v>
      </c>
      <c r="I21" s="1042">
        <v>1200</v>
      </c>
      <c r="J21" s="399"/>
      <c r="K21" s="399" t="s">
        <v>117</v>
      </c>
      <c r="L21" s="399" t="s">
        <v>117</v>
      </c>
    </row>
    <row r="22" spans="1:12" x14ac:dyDescent="0.2">
      <c r="A22" s="385" t="s">
        <v>154</v>
      </c>
      <c r="B22" s="404" t="s">
        <v>290</v>
      </c>
      <c r="C22" s="402" t="s">
        <v>289</v>
      </c>
      <c r="D22" s="401">
        <v>7667.7</v>
      </c>
      <c r="E22" s="400"/>
      <c r="F22" s="400"/>
      <c r="G22" s="400" t="s">
        <v>117</v>
      </c>
      <c r="H22" s="400" t="s">
        <v>117</v>
      </c>
      <c r="I22" s="1042">
        <v>5300</v>
      </c>
      <c r="J22" s="400"/>
      <c r="K22" s="400" t="s">
        <v>117</v>
      </c>
      <c r="L22" s="400" t="s">
        <v>117</v>
      </c>
    </row>
    <row r="23" spans="1:12" x14ac:dyDescent="0.2">
      <c r="A23" s="385" t="s">
        <v>152</v>
      </c>
      <c r="B23" s="404" t="s">
        <v>288</v>
      </c>
      <c r="C23" s="402" t="s">
        <v>186</v>
      </c>
      <c r="D23" s="401">
        <v>481.9</v>
      </c>
      <c r="E23" s="400"/>
      <c r="F23" s="400"/>
      <c r="G23" s="400" t="s">
        <v>117</v>
      </c>
      <c r="H23" s="400" t="s">
        <v>117</v>
      </c>
      <c r="I23" s="1042">
        <v>300</v>
      </c>
      <c r="J23" s="400"/>
      <c r="K23" s="400" t="s">
        <v>117</v>
      </c>
      <c r="L23" s="400" t="s">
        <v>117</v>
      </c>
    </row>
    <row r="24" spans="1:12" x14ac:dyDescent="0.2">
      <c r="A24" s="385" t="s">
        <v>150</v>
      </c>
      <c r="B24" s="404" t="s">
        <v>287</v>
      </c>
      <c r="C24" s="402" t="s">
        <v>136</v>
      </c>
      <c r="D24" s="401">
        <v>378.2</v>
      </c>
      <c r="E24" s="400" t="s">
        <v>117</v>
      </c>
      <c r="F24" s="400"/>
      <c r="G24" s="400"/>
      <c r="H24" s="400"/>
      <c r="I24" s="1042">
        <v>250</v>
      </c>
      <c r="J24" s="400"/>
      <c r="K24" s="400" t="s">
        <v>117</v>
      </c>
      <c r="L24" s="400" t="s">
        <v>117</v>
      </c>
    </row>
    <row r="25" spans="1:12" x14ac:dyDescent="0.2">
      <c r="A25" s="385" t="s">
        <v>147</v>
      </c>
      <c r="B25" s="404" t="s">
        <v>286</v>
      </c>
      <c r="C25" s="402" t="s">
        <v>121</v>
      </c>
      <c r="D25" s="401">
        <v>961.36</v>
      </c>
      <c r="E25" s="400" t="s">
        <v>117</v>
      </c>
      <c r="F25" s="400"/>
      <c r="G25" s="400"/>
      <c r="H25" s="400"/>
      <c r="I25" s="1042">
        <v>600</v>
      </c>
      <c r="J25" s="400" t="s">
        <v>117</v>
      </c>
      <c r="K25" s="400" t="s">
        <v>117</v>
      </c>
      <c r="L25" s="400" t="s">
        <v>117</v>
      </c>
    </row>
    <row r="26" spans="1:12" x14ac:dyDescent="0.2">
      <c r="A26" s="385" t="s">
        <v>144</v>
      </c>
      <c r="B26" s="404" t="s">
        <v>285</v>
      </c>
      <c r="C26" s="402" t="s">
        <v>136</v>
      </c>
      <c r="D26" s="401">
        <v>142.63999999999999</v>
      </c>
      <c r="E26" s="400" t="s">
        <v>117</v>
      </c>
      <c r="F26" s="400"/>
      <c r="G26" s="400"/>
      <c r="H26" s="400"/>
      <c r="I26" s="1042">
        <v>100</v>
      </c>
      <c r="J26" s="400"/>
      <c r="K26" s="400" t="s">
        <v>117</v>
      </c>
      <c r="L26" s="400" t="s">
        <v>117</v>
      </c>
    </row>
    <row r="27" spans="1:12" x14ac:dyDescent="0.2">
      <c r="A27" s="385" t="s">
        <v>141</v>
      </c>
      <c r="B27" s="403" t="s">
        <v>284</v>
      </c>
      <c r="C27" s="402" t="s">
        <v>136</v>
      </c>
      <c r="D27" s="401">
        <v>113.81</v>
      </c>
      <c r="E27" s="400" t="s">
        <v>117</v>
      </c>
      <c r="F27" s="400"/>
      <c r="G27" s="400"/>
      <c r="H27" s="400" t="s">
        <v>117</v>
      </c>
      <c r="I27" s="1042">
        <v>70</v>
      </c>
      <c r="J27" s="400" t="s">
        <v>117</v>
      </c>
      <c r="K27" s="400" t="s">
        <v>117</v>
      </c>
      <c r="L27" s="400" t="s">
        <v>117</v>
      </c>
    </row>
    <row r="28" spans="1:12" x14ac:dyDescent="0.2">
      <c r="A28" s="385" t="s">
        <v>138</v>
      </c>
      <c r="B28" s="404" t="s">
        <v>283</v>
      </c>
      <c r="C28" s="402" t="s">
        <v>282</v>
      </c>
      <c r="D28" s="401">
        <v>1615.77</v>
      </c>
      <c r="E28" s="400" t="s">
        <v>117</v>
      </c>
      <c r="F28" s="400"/>
      <c r="G28" s="400"/>
      <c r="H28" s="400"/>
      <c r="I28" s="1042">
        <v>1100</v>
      </c>
      <c r="J28" s="400" t="s">
        <v>117</v>
      </c>
      <c r="K28" s="400" t="s">
        <v>117</v>
      </c>
      <c r="L28" s="400" t="s">
        <v>117</v>
      </c>
    </row>
    <row r="29" spans="1:12" x14ac:dyDescent="0.2">
      <c r="A29" s="385" t="s">
        <v>135</v>
      </c>
      <c r="B29" s="404" t="s">
        <v>281</v>
      </c>
      <c r="C29" s="402" t="s">
        <v>136</v>
      </c>
      <c r="D29" s="401">
        <v>359.9</v>
      </c>
      <c r="E29" s="400"/>
      <c r="F29" s="400" t="s">
        <v>117</v>
      </c>
      <c r="G29" s="400" t="s">
        <v>117</v>
      </c>
      <c r="H29" s="400" t="s">
        <v>117</v>
      </c>
      <c r="I29" s="1042">
        <v>250</v>
      </c>
      <c r="J29" s="400"/>
      <c r="K29" s="400" t="s">
        <v>117</v>
      </c>
      <c r="L29" s="400" t="s">
        <v>117</v>
      </c>
    </row>
    <row r="30" spans="1:12" x14ac:dyDescent="0.2">
      <c r="A30" s="385" t="s">
        <v>132</v>
      </c>
      <c r="B30" s="404" t="s">
        <v>280</v>
      </c>
      <c r="C30" s="402" t="s">
        <v>277</v>
      </c>
      <c r="D30" s="401">
        <v>4392</v>
      </c>
      <c r="E30" s="400"/>
      <c r="F30" s="400" t="s">
        <v>117</v>
      </c>
      <c r="G30" s="400" t="s">
        <v>117</v>
      </c>
      <c r="H30" s="400" t="s">
        <v>117</v>
      </c>
      <c r="I30" s="1042">
        <v>3000</v>
      </c>
      <c r="J30" s="400"/>
      <c r="K30" s="400" t="s">
        <v>117</v>
      </c>
      <c r="L30" s="400" t="s">
        <v>117</v>
      </c>
    </row>
    <row r="31" spans="1:12" x14ac:dyDescent="0.2">
      <c r="A31" s="385" t="s">
        <v>129</v>
      </c>
      <c r="B31" s="404" t="s">
        <v>279</v>
      </c>
      <c r="C31" s="402" t="s">
        <v>277</v>
      </c>
      <c r="D31" s="401">
        <v>5075.2</v>
      </c>
      <c r="E31" s="400"/>
      <c r="F31" s="400" t="s">
        <v>117</v>
      </c>
      <c r="G31" s="400" t="s">
        <v>117</v>
      </c>
      <c r="H31" s="400" t="s">
        <v>117</v>
      </c>
      <c r="I31" s="1042">
        <v>3500</v>
      </c>
      <c r="J31" s="400"/>
      <c r="K31" s="400" t="s">
        <v>117</v>
      </c>
      <c r="L31" s="400" t="s">
        <v>117</v>
      </c>
    </row>
    <row r="32" spans="1:12" x14ac:dyDescent="0.2">
      <c r="A32" s="385" t="s">
        <v>126</v>
      </c>
      <c r="B32" s="403" t="s">
        <v>278</v>
      </c>
      <c r="C32" s="402" t="s">
        <v>277</v>
      </c>
      <c r="D32" s="401">
        <v>1051.6400000000001</v>
      </c>
      <c r="E32" s="400"/>
      <c r="F32" s="400" t="s">
        <v>117</v>
      </c>
      <c r="G32" s="400" t="s">
        <v>117</v>
      </c>
      <c r="H32" s="400" t="s">
        <v>117</v>
      </c>
      <c r="I32" s="1042">
        <v>700</v>
      </c>
      <c r="J32" s="400"/>
      <c r="K32" s="400" t="s">
        <v>117</v>
      </c>
      <c r="L32" s="400" t="s">
        <v>117</v>
      </c>
    </row>
    <row r="33" spans="1:12" x14ac:dyDescent="0.2">
      <c r="A33" s="385" t="s">
        <v>123</v>
      </c>
      <c r="B33" s="384" t="s">
        <v>276</v>
      </c>
      <c r="C33" s="383" t="s">
        <v>136</v>
      </c>
      <c r="D33" s="382">
        <v>340.38</v>
      </c>
      <c r="E33" s="399"/>
      <c r="F33" s="399"/>
      <c r="G33" s="399"/>
      <c r="H33" s="399" t="s">
        <v>117</v>
      </c>
      <c r="I33" s="1042">
        <v>200</v>
      </c>
      <c r="J33" s="399"/>
      <c r="K33" s="399"/>
      <c r="L33" s="399" t="s">
        <v>117</v>
      </c>
    </row>
    <row r="34" spans="1:12" x14ac:dyDescent="0.2">
      <c r="A34" s="385" t="s">
        <v>120</v>
      </c>
      <c r="B34" s="384" t="s">
        <v>275</v>
      </c>
      <c r="C34" s="383" t="s">
        <v>136</v>
      </c>
      <c r="D34" s="382">
        <v>15500</v>
      </c>
      <c r="E34" s="399" t="s">
        <v>117</v>
      </c>
      <c r="F34" s="399"/>
      <c r="G34" s="399"/>
      <c r="H34" s="399" t="s">
        <v>117</v>
      </c>
      <c r="I34" s="1042">
        <v>11000</v>
      </c>
      <c r="J34" s="399" t="s">
        <v>117</v>
      </c>
      <c r="K34" s="399"/>
      <c r="L34" s="399" t="s">
        <v>117</v>
      </c>
    </row>
    <row r="35" spans="1:12" x14ac:dyDescent="0.2">
      <c r="A35" s="385" t="s">
        <v>274</v>
      </c>
      <c r="B35" s="384" t="s">
        <v>273</v>
      </c>
      <c r="C35" s="383" t="s">
        <v>121</v>
      </c>
      <c r="D35" s="382">
        <v>14410</v>
      </c>
      <c r="E35" s="399" t="s">
        <v>117</v>
      </c>
      <c r="F35" s="399"/>
      <c r="G35" s="399"/>
      <c r="H35" s="399" t="s">
        <v>117</v>
      </c>
      <c r="I35" s="1042">
        <v>10000</v>
      </c>
      <c r="J35" s="399" t="s">
        <v>117</v>
      </c>
      <c r="K35" s="399"/>
      <c r="L35" s="399" t="s">
        <v>117</v>
      </c>
    </row>
    <row r="36" spans="1:12" x14ac:dyDescent="0.2">
      <c r="A36" s="385" t="s">
        <v>272</v>
      </c>
      <c r="B36" s="384" t="s">
        <v>271</v>
      </c>
      <c r="C36" s="383" t="s">
        <v>183</v>
      </c>
      <c r="D36" s="382">
        <v>1925.16</v>
      </c>
      <c r="E36" s="399" t="s">
        <v>117</v>
      </c>
      <c r="F36" s="399"/>
      <c r="G36" s="399"/>
      <c r="H36" s="399"/>
      <c r="I36" s="1042">
        <v>1300</v>
      </c>
      <c r="J36" s="399"/>
      <c r="K36" s="399" t="s">
        <v>117</v>
      </c>
      <c r="L36" s="399" t="s">
        <v>117</v>
      </c>
    </row>
    <row r="37" spans="1:12" ht="15" customHeight="1" x14ac:dyDescent="0.2">
      <c r="A37" s="385" t="s">
        <v>270</v>
      </c>
      <c r="B37" s="384" t="s">
        <v>269</v>
      </c>
      <c r="C37" s="383" t="s">
        <v>268</v>
      </c>
      <c r="D37" s="382">
        <v>32262.9</v>
      </c>
      <c r="E37" s="399"/>
      <c r="F37" s="399"/>
      <c r="G37" s="399"/>
      <c r="H37" s="399" t="s">
        <v>117</v>
      </c>
      <c r="I37" s="1042">
        <v>22500</v>
      </c>
      <c r="J37" s="399"/>
      <c r="K37" s="399"/>
      <c r="L37" s="399" t="s">
        <v>117</v>
      </c>
    </row>
    <row r="38" spans="1:12" x14ac:dyDescent="0.2">
      <c r="A38" s="1522" t="s">
        <v>116</v>
      </c>
      <c r="B38" s="1523"/>
      <c r="C38" s="1524"/>
      <c r="D38" s="381">
        <f>SUM(D3:D37)</f>
        <v>139904.97999999998</v>
      </c>
      <c r="E38" s="398"/>
      <c r="F38" s="398"/>
      <c r="G38" s="398"/>
      <c r="H38" s="398"/>
      <c r="I38" s="1042">
        <f>SUM(I3:I37)</f>
        <v>96910</v>
      </c>
      <c r="J38" s="398"/>
      <c r="K38" s="398"/>
      <c r="L38" s="398"/>
    </row>
    <row r="42" spans="1:12" ht="13.5" thickBot="1" x14ac:dyDescent="0.25">
      <c r="B42" s="1509" t="s">
        <v>114</v>
      </c>
      <c r="C42" s="1509"/>
      <c r="D42" s="1510"/>
      <c r="E42" s="1046"/>
      <c r="F42" s="378"/>
      <c r="G42" s="397"/>
      <c r="H42" s="1"/>
    </row>
    <row r="43" spans="1:12" ht="13.5" thickBot="1" x14ac:dyDescent="0.25">
      <c r="B43" s="1504" t="s">
        <v>16</v>
      </c>
      <c r="C43" s="1504"/>
      <c r="D43" s="1505"/>
      <c r="E43" s="396"/>
      <c r="F43" s="393"/>
      <c r="G43" s="392"/>
      <c r="H43" s="1"/>
    </row>
    <row r="44" spans="1:12" x14ac:dyDescent="0.2">
      <c r="B44" s="1509" t="s">
        <v>2</v>
      </c>
      <c r="C44" s="1509"/>
      <c r="D44" s="1510"/>
      <c r="E44" s="395">
        <f>E42+E43</f>
        <v>0</v>
      </c>
      <c r="F44" s="393"/>
      <c r="G44" s="392"/>
      <c r="H44" s="1"/>
    </row>
    <row r="45" spans="1:12" ht="13.5" thickBot="1" x14ac:dyDescent="0.25">
      <c r="B45" s="1504" t="s">
        <v>1</v>
      </c>
      <c r="C45" s="1504"/>
      <c r="D45" s="1505"/>
      <c r="E45" s="394">
        <f>E44*8.5%</f>
        <v>0</v>
      </c>
      <c r="F45" s="393"/>
      <c r="G45" s="392"/>
      <c r="H45" s="1"/>
    </row>
    <row r="46" spans="1:12" ht="13.5" thickBot="1" x14ac:dyDescent="0.25">
      <c r="B46" s="1504" t="s">
        <v>43</v>
      </c>
      <c r="C46" s="1504"/>
      <c r="D46" s="1505"/>
      <c r="E46" s="70">
        <f>E44+E45</f>
        <v>0</v>
      </c>
      <c r="F46" s="137"/>
      <c r="G46" s="69"/>
      <c r="H46" s="1"/>
    </row>
    <row r="47" spans="1:12" x14ac:dyDescent="0.2">
      <c r="B47" s="1"/>
      <c r="C47" s="1"/>
      <c r="D47" s="1"/>
      <c r="E47" s="1"/>
      <c r="F47" s="1"/>
      <c r="G47" s="1"/>
      <c r="H47" s="1"/>
    </row>
    <row r="48" spans="1:12" x14ac:dyDescent="0.2">
      <c r="B48" s="1"/>
      <c r="C48" s="1"/>
      <c r="D48" s="136"/>
      <c r="E48" s="391"/>
      <c r="F48" s="391"/>
      <c r="G48" s="391"/>
      <c r="H48" s="1"/>
    </row>
    <row r="49" spans="2:8" ht="13.5" thickBot="1" x14ac:dyDescent="0.25">
      <c r="B49" s="1"/>
      <c r="C49" s="1"/>
      <c r="D49" s="68"/>
      <c r="E49" s="391"/>
      <c r="F49" s="391"/>
      <c r="G49" s="391"/>
      <c r="H49" s="1"/>
    </row>
    <row r="50" spans="2:8" ht="15" thickBot="1" x14ac:dyDescent="0.25">
      <c r="B50" s="1511" t="s">
        <v>12</v>
      </c>
      <c r="C50" s="1511"/>
      <c r="D50" s="1512"/>
      <c r="E50" s="21" t="s">
        <v>519</v>
      </c>
      <c r="F50" s="135"/>
      <c r="G50" s="1"/>
      <c r="H50" s="1"/>
    </row>
    <row r="51" spans="2:8" x14ac:dyDescent="0.2">
      <c r="B51" s="1"/>
      <c r="C51" s="1"/>
      <c r="D51" s="1"/>
      <c r="E51" s="1"/>
      <c r="F51" s="1"/>
      <c r="G51" s="1"/>
      <c r="H51" s="1"/>
    </row>
    <row r="52" spans="2:8" x14ac:dyDescent="0.2">
      <c r="B52" s="1"/>
      <c r="C52" s="1"/>
      <c r="D52" s="1"/>
      <c r="E52" s="1"/>
      <c r="F52" s="1"/>
      <c r="G52" s="1"/>
      <c r="H52" s="1"/>
    </row>
    <row r="53" spans="2:8" ht="15" x14ac:dyDescent="0.25">
      <c r="B53" s="1508" t="s">
        <v>9</v>
      </c>
      <c r="C53" s="1508"/>
      <c r="D53" s="1508"/>
      <c r="E53" s="1045"/>
      <c r="F53" s="114"/>
      <c r="G53" s="114"/>
      <c r="H53" s="114"/>
    </row>
    <row r="54" spans="2:8" ht="14.25" x14ac:dyDescent="0.2">
      <c r="B54" s="1"/>
      <c r="C54" s="1"/>
      <c r="D54" s="1"/>
      <c r="E54" s="1"/>
      <c r="F54" s="1"/>
      <c r="G54" s="4"/>
      <c r="H54" s="4"/>
    </row>
    <row r="55" spans="2:8" ht="15" x14ac:dyDescent="0.2">
      <c r="B55" s="1507" t="s">
        <v>8</v>
      </c>
      <c r="C55" s="1507"/>
      <c r="D55" s="1507"/>
      <c r="E55" s="376"/>
      <c r="F55" s="375"/>
      <c r="G55" s="4"/>
      <c r="H55" s="4"/>
    </row>
    <row r="56" spans="2:8" ht="15" x14ac:dyDescent="0.25">
      <c r="B56" s="1506" t="s">
        <v>7</v>
      </c>
      <c r="C56" s="1506"/>
      <c r="D56" s="1506"/>
      <c r="E56" s="374"/>
      <c r="F56" s="134"/>
      <c r="G56" s="4"/>
      <c r="H56" s="4"/>
    </row>
    <row r="57" spans="2:8" ht="23.25" x14ac:dyDescent="0.35">
      <c r="B57" s="1506" t="s">
        <v>6</v>
      </c>
      <c r="C57" s="1506"/>
      <c r="D57" s="1506"/>
      <c r="E57" s="374"/>
      <c r="F57" s="133"/>
      <c r="G57" s="4"/>
      <c r="H57" s="4"/>
    </row>
    <row r="58" spans="2:8" ht="14.25" x14ac:dyDescent="0.2">
      <c r="B58" s="1"/>
      <c r="C58" s="1"/>
      <c r="D58" s="4"/>
      <c r="E58" s="4"/>
      <c r="F58" s="4"/>
      <c r="G58" s="4"/>
      <c r="H58" s="4"/>
    </row>
    <row r="59" spans="2:8" ht="14.25" x14ac:dyDescent="0.2">
      <c r="B59" s="1"/>
      <c r="C59" s="1"/>
      <c r="D59" s="4" t="s">
        <v>5</v>
      </c>
      <c r="E59" s="4" t="s">
        <v>4</v>
      </c>
      <c r="F59" s="4"/>
      <c r="G59" s="4"/>
      <c r="H59" s="4" t="s">
        <v>3</v>
      </c>
    </row>
    <row r="60" spans="2:8" ht="14.25" x14ac:dyDescent="0.2">
      <c r="B60" s="1"/>
      <c r="C60" s="1"/>
      <c r="D60" s="814"/>
      <c r="E60" s="814"/>
      <c r="F60" s="814"/>
      <c r="G60" s="814"/>
      <c r="H60" s="814"/>
    </row>
  </sheetData>
  <mergeCells count="14">
    <mergeCell ref="A1:D1"/>
    <mergeCell ref="E1:H1"/>
    <mergeCell ref="A38:C38"/>
    <mergeCell ref="B42:D42"/>
    <mergeCell ref="J1:L1"/>
    <mergeCell ref="B53:D53"/>
    <mergeCell ref="B55:D55"/>
    <mergeCell ref="B56:D56"/>
    <mergeCell ref="B57:D57"/>
    <mergeCell ref="B43:D43"/>
    <mergeCell ref="B44:D44"/>
    <mergeCell ref="B45:D45"/>
    <mergeCell ref="B46:D46"/>
    <mergeCell ref="B50:D50"/>
  </mergeCells>
  <pageMargins left="0.7" right="0.7" top="0.75" bottom="0.75" header="0.3" footer="0.3"/>
  <pageSetup paperSize="9" scale="71"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02"/>
  <sheetViews>
    <sheetView workbookViewId="0"/>
  </sheetViews>
  <sheetFormatPr defaultRowHeight="15" x14ac:dyDescent="0.25"/>
  <cols>
    <col min="1" max="1" width="7.5703125" style="528" customWidth="1"/>
    <col min="2" max="2" width="12.140625" style="528" customWidth="1"/>
    <col min="3" max="3" width="30" style="528" customWidth="1"/>
    <col min="4" max="4" width="10" style="528" customWidth="1"/>
    <col min="5" max="5" width="19.42578125" style="528" bestFit="1" customWidth="1"/>
    <col min="6" max="6" width="17.7109375" style="528" customWidth="1"/>
    <col min="7" max="7" width="20.5703125" style="528" customWidth="1"/>
    <col min="8" max="8" width="13.85546875" style="528" hidden="1" customWidth="1"/>
    <col min="9" max="9" width="10" style="528" hidden="1" customWidth="1"/>
    <col min="10" max="10" width="10" style="528" customWidth="1"/>
    <col min="11" max="11" width="9.28515625" style="528" hidden="1" customWidth="1"/>
    <col min="12" max="12" width="12.140625" style="542" bestFit="1" customWidth="1"/>
    <col min="13" max="13" width="9.28515625" style="542" customWidth="1"/>
    <col min="14" max="14" width="11" style="540" customWidth="1"/>
    <col min="15" max="15" width="9.140625" style="528" customWidth="1"/>
  </cols>
  <sheetData>
    <row r="1" spans="1:15" ht="24.75" thickBot="1" x14ac:dyDescent="0.3">
      <c r="A1" s="788" t="s">
        <v>496</v>
      </c>
      <c r="B1" s="787" t="s">
        <v>628</v>
      </c>
      <c r="C1" s="787" t="s">
        <v>495</v>
      </c>
      <c r="D1" s="787" t="s">
        <v>494</v>
      </c>
      <c r="E1" s="784" t="s">
        <v>444</v>
      </c>
      <c r="F1" s="783" t="s">
        <v>493</v>
      </c>
      <c r="G1" s="782" t="s">
        <v>492</v>
      </c>
      <c r="H1" s="782" t="s">
        <v>492</v>
      </c>
      <c r="I1" s="782" t="s">
        <v>492</v>
      </c>
      <c r="J1" s="782" t="s">
        <v>198</v>
      </c>
      <c r="K1" s="779" t="s">
        <v>491</v>
      </c>
      <c r="L1"/>
      <c r="M1"/>
      <c r="N1"/>
      <c r="O1"/>
    </row>
    <row r="2" spans="1:15" ht="15.75" thickBot="1" x14ac:dyDescent="0.3">
      <c r="A2" s="786"/>
      <c r="B2" s="785"/>
      <c r="C2" s="781"/>
      <c r="D2" s="781"/>
      <c r="E2" s="784"/>
      <c r="F2" s="783"/>
      <c r="G2" s="782"/>
      <c r="H2" s="781"/>
      <c r="I2" s="780"/>
      <c r="J2" s="780"/>
      <c r="K2" s="779"/>
      <c r="L2"/>
      <c r="M2"/>
      <c r="N2"/>
      <c r="O2"/>
    </row>
    <row r="3" spans="1:15" ht="24.75" thickBot="1" x14ac:dyDescent="0.3">
      <c r="A3" s="778"/>
      <c r="B3" s="774"/>
      <c r="C3" s="772"/>
      <c r="D3" s="777"/>
      <c r="E3" s="776"/>
      <c r="F3" s="774"/>
      <c r="G3" s="775"/>
      <c r="H3" s="774"/>
      <c r="I3" s="773"/>
      <c r="J3" s="773"/>
      <c r="K3" s="772"/>
      <c r="L3" s="771" t="s">
        <v>435</v>
      </c>
      <c r="M3" s="771" t="s">
        <v>434</v>
      </c>
      <c r="N3" s="770" t="s">
        <v>433</v>
      </c>
      <c r="O3" s="613" t="s">
        <v>432</v>
      </c>
    </row>
    <row r="4" spans="1:15" ht="16.5" thickBot="1" x14ac:dyDescent="0.35">
      <c r="A4" s="769">
        <v>1</v>
      </c>
      <c r="B4" s="683" t="s">
        <v>629</v>
      </c>
      <c r="C4" s="768" t="s">
        <v>490</v>
      </c>
      <c r="D4" s="767"/>
      <c r="E4" s="766" t="s">
        <v>405</v>
      </c>
      <c r="F4" s="765">
        <v>1982</v>
      </c>
      <c r="G4" s="764">
        <v>39.479999999999997</v>
      </c>
      <c r="H4" s="763"/>
      <c r="I4" s="762"/>
      <c r="J4" s="761">
        <v>32811.040000000001</v>
      </c>
      <c r="K4" s="760"/>
      <c r="L4" s="677" t="s">
        <v>474</v>
      </c>
      <c r="M4" s="677" t="s">
        <v>474</v>
      </c>
      <c r="N4" s="676" t="s">
        <v>474</v>
      </c>
      <c r="O4" s="676"/>
    </row>
    <row r="5" spans="1:15" ht="15.75" x14ac:dyDescent="0.3">
      <c r="A5" s="688"/>
      <c r="B5" s="683"/>
      <c r="C5" s="1114" t="s">
        <v>401</v>
      </c>
      <c r="D5" s="704"/>
      <c r="E5" s="684"/>
      <c r="F5" s="683"/>
      <c r="G5" s="682"/>
      <c r="H5" s="681"/>
      <c r="I5" s="680"/>
      <c r="J5" s="679"/>
      <c r="K5" s="678"/>
      <c r="L5" s="677"/>
      <c r="M5" s="677"/>
      <c r="N5" s="676"/>
      <c r="O5" s="702"/>
    </row>
    <row r="6" spans="1:15" ht="15.75" x14ac:dyDescent="0.3">
      <c r="A6" s="759">
        <v>1</v>
      </c>
      <c r="B6" s="731" t="s">
        <v>630</v>
      </c>
      <c r="C6" s="735" t="s">
        <v>489</v>
      </c>
      <c r="D6" s="1115">
        <v>100</v>
      </c>
      <c r="E6" s="732" t="s">
        <v>405</v>
      </c>
      <c r="F6" s="740" t="s">
        <v>488</v>
      </c>
      <c r="G6" s="730">
        <v>305.39999999999998</v>
      </c>
      <c r="H6" s="729"/>
      <c r="I6" s="728"/>
      <c r="J6" s="727">
        <v>200392.94</v>
      </c>
      <c r="K6" s="726"/>
      <c r="L6" s="725" t="s">
        <v>474</v>
      </c>
      <c r="M6" s="725" t="s">
        <v>474</v>
      </c>
      <c r="N6" s="724" t="s">
        <v>474</v>
      </c>
      <c r="O6" s="724"/>
    </row>
    <row r="7" spans="1:15" ht="15.75" x14ac:dyDescent="0.3">
      <c r="A7" s="759">
        <v>1</v>
      </c>
      <c r="B7" s="731" t="s">
        <v>630</v>
      </c>
      <c r="C7" s="735" t="s">
        <v>489</v>
      </c>
      <c r="D7" s="1115">
        <v>102</v>
      </c>
      <c r="E7" s="732" t="s">
        <v>405</v>
      </c>
      <c r="F7" s="740" t="s">
        <v>488</v>
      </c>
      <c r="G7" s="730">
        <v>87.15</v>
      </c>
      <c r="H7" s="729"/>
      <c r="I7" s="728"/>
      <c r="J7" s="727">
        <v>40234.53</v>
      </c>
      <c r="K7" s="726"/>
      <c r="L7" s="725" t="s">
        <v>474</v>
      </c>
      <c r="M7" s="725" t="s">
        <v>474</v>
      </c>
      <c r="N7" s="724" t="s">
        <v>474</v>
      </c>
      <c r="O7" s="724"/>
    </row>
    <row r="8" spans="1:15" ht="15.75" x14ac:dyDescent="0.3">
      <c r="A8" s="759">
        <v>1</v>
      </c>
      <c r="B8" s="731" t="s">
        <v>630</v>
      </c>
      <c r="C8" s="735" t="s">
        <v>489</v>
      </c>
      <c r="D8" s="1115">
        <v>101</v>
      </c>
      <c r="E8" s="732" t="s">
        <v>405</v>
      </c>
      <c r="F8" s="740" t="s">
        <v>488</v>
      </c>
      <c r="G8" s="730">
        <v>262.60000000000002</v>
      </c>
      <c r="H8" s="729"/>
      <c r="I8" s="728"/>
      <c r="J8" s="727">
        <v>69063.8</v>
      </c>
      <c r="K8" s="726"/>
      <c r="L8" s="725" t="s">
        <v>474</v>
      </c>
      <c r="M8" s="725" t="s">
        <v>474</v>
      </c>
      <c r="N8" s="724" t="s">
        <v>474</v>
      </c>
      <c r="O8" s="724"/>
    </row>
    <row r="9" spans="1:15" ht="15.75" x14ac:dyDescent="0.3">
      <c r="A9" s="759">
        <v>1</v>
      </c>
      <c r="B9" s="731" t="s">
        <v>630</v>
      </c>
      <c r="C9" s="735" t="s">
        <v>489</v>
      </c>
      <c r="D9" s="1115">
        <v>103</v>
      </c>
      <c r="E9" s="732" t="s">
        <v>405</v>
      </c>
      <c r="F9" s="740" t="s">
        <v>488</v>
      </c>
      <c r="G9" s="730">
        <v>44.7</v>
      </c>
      <c r="H9" s="729"/>
      <c r="I9" s="728"/>
      <c r="J9" s="727">
        <v>32870.06</v>
      </c>
      <c r="K9" s="726"/>
      <c r="L9" s="725" t="s">
        <v>474</v>
      </c>
      <c r="M9" s="725" t="s">
        <v>474</v>
      </c>
      <c r="N9" s="724" t="s">
        <v>474</v>
      </c>
      <c r="O9" s="724"/>
    </row>
    <row r="10" spans="1:15" ht="16.5" thickBot="1" x14ac:dyDescent="0.35">
      <c r="A10" s="759">
        <v>1</v>
      </c>
      <c r="B10" s="731" t="s">
        <v>630</v>
      </c>
      <c r="C10" s="735" t="s">
        <v>489</v>
      </c>
      <c r="D10" s="1115">
        <v>105</v>
      </c>
      <c r="E10" s="732" t="s">
        <v>405</v>
      </c>
      <c r="F10" s="740" t="s">
        <v>488</v>
      </c>
      <c r="G10" s="730">
        <v>18.95</v>
      </c>
      <c r="H10" s="729"/>
      <c r="I10" s="728"/>
      <c r="J10" s="727">
        <v>12310.11</v>
      </c>
      <c r="K10" s="726"/>
      <c r="L10" s="725" t="s">
        <v>474</v>
      </c>
      <c r="M10" s="725" t="s">
        <v>474</v>
      </c>
      <c r="N10" s="724" t="s">
        <v>474</v>
      </c>
      <c r="O10" s="724"/>
    </row>
    <row r="11" spans="1:15" ht="15.75" x14ac:dyDescent="0.3">
      <c r="A11" s="759"/>
      <c r="B11" s="731"/>
      <c r="C11" s="733" t="s">
        <v>401</v>
      </c>
      <c r="D11" s="598"/>
      <c r="E11" s="732"/>
      <c r="F11" s="740"/>
      <c r="G11" s="730"/>
      <c r="H11" s="729"/>
      <c r="I11" s="728"/>
      <c r="J11" s="727"/>
      <c r="K11" s="726"/>
      <c r="L11" s="725"/>
      <c r="M11" s="725"/>
      <c r="N11" s="724"/>
      <c r="O11" s="724"/>
    </row>
    <row r="12" spans="1:15" ht="16.5" thickBot="1" x14ac:dyDescent="0.35">
      <c r="A12" s="1116">
        <v>1</v>
      </c>
      <c r="B12" s="1117" t="s">
        <v>631</v>
      </c>
      <c r="C12" s="1118" t="s">
        <v>632</v>
      </c>
      <c r="D12" s="1119">
        <v>1</v>
      </c>
      <c r="E12" s="1120" t="s">
        <v>405</v>
      </c>
      <c r="F12" s="1117">
        <v>1930</v>
      </c>
      <c r="G12" s="1121">
        <v>172</v>
      </c>
      <c r="H12" s="1122"/>
      <c r="I12" s="1123"/>
      <c r="J12" s="1124"/>
      <c r="K12" s="1125"/>
      <c r="L12" s="1126"/>
      <c r="M12" s="1126" t="s">
        <v>474</v>
      </c>
      <c r="N12" s="1127" t="s">
        <v>474</v>
      </c>
      <c r="O12" s="1127"/>
    </row>
    <row r="13" spans="1:15" ht="15.75" x14ac:dyDescent="0.3">
      <c r="A13" s="1116"/>
      <c r="B13" s="1117"/>
      <c r="C13" s="1128" t="s">
        <v>401</v>
      </c>
      <c r="D13" s="1129"/>
      <c r="E13" s="1120"/>
      <c r="F13" s="1117"/>
      <c r="G13" s="1121"/>
      <c r="H13" s="1122"/>
      <c r="I13" s="1123"/>
      <c r="J13" s="1124"/>
      <c r="K13" s="1125"/>
      <c r="L13" s="1126"/>
      <c r="M13" s="1126"/>
      <c r="N13" s="1127"/>
      <c r="O13" s="1127"/>
    </row>
    <row r="14" spans="1:15" ht="15.75" x14ac:dyDescent="0.3">
      <c r="A14" s="694">
        <v>1</v>
      </c>
      <c r="B14" s="655" t="s">
        <v>633</v>
      </c>
      <c r="C14" s="708" t="s">
        <v>487</v>
      </c>
      <c r="D14" s="1130">
        <v>18</v>
      </c>
      <c r="E14" s="691" t="s">
        <v>405</v>
      </c>
      <c r="F14" s="655">
        <v>1908</v>
      </c>
      <c r="G14" s="690">
        <v>34.39</v>
      </c>
      <c r="H14" s="653"/>
      <c r="I14" s="652"/>
      <c r="J14" s="651">
        <v>17104.810000000001</v>
      </c>
      <c r="K14" s="650"/>
      <c r="L14" s="640" t="s">
        <v>474</v>
      </c>
      <c r="M14" s="640" t="s">
        <v>474</v>
      </c>
      <c r="N14" s="639" t="s">
        <v>474</v>
      </c>
      <c r="O14" s="639"/>
    </row>
    <row r="15" spans="1:15" ht="15.75" x14ac:dyDescent="0.3">
      <c r="A15" s="694">
        <v>1</v>
      </c>
      <c r="B15" s="655" t="s">
        <v>633</v>
      </c>
      <c r="C15" s="708" t="s">
        <v>487</v>
      </c>
      <c r="D15" s="1130">
        <v>103</v>
      </c>
      <c r="E15" s="691" t="s">
        <v>405</v>
      </c>
      <c r="F15" s="655">
        <v>1908</v>
      </c>
      <c r="G15" s="690">
        <v>20.97</v>
      </c>
      <c r="H15" s="653"/>
      <c r="I15" s="652"/>
      <c r="J15" s="651">
        <v>11857.72</v>
      </c>
      <c r="K15" s="650"/>
      <c r="L15" s="640" t="s">
        <v>474</v>
      </c>
      <c r="M15" s="640" t="s">
        <v>474</v>
      </c>
      <c r="N15" s="639" t="s">
        <v>474</v>
      </c>
      <c r="O15" s="639"/>
    </row>
    <row r="16" spans="1:15" ht="15.75" x14ac:dyDescent="0.3">
      <c r="A16" s="694">
        <v>1</v>
      </c>
      <c r="B16" s="655" t="s">
        <v>633</v>
      </c>
      <c r="C16" s="708" t="s">
        <v>487</v>
      </c>
      <c r="D16" s="1130">
        <v>2</v>
      </c>
      <c r="E16" s="691" t="s">
        <v>405</v>
      </c>
      <c r="F16" s="655">
        <v>1908</v>
      </c>
      <c r="G16" s="690">
        <v>13</v>
      </c>
      <c r="H16" s="653"/>
      <c r="I16" s="652"/>
      <c r="J16" s="651">
        <v>7306.4</v>
      </c>
      <c r="K16" s="650"/>
      <c r="L16" s="640" t="s">
        <v>474</v>
      </c>
      <c r="M16" s="640" t="s">
        <v>474</v>
      </c>
      <c r="N16" s="639" t="s">
        <v>474</v>
      </c>
      <c r="O16" s="639"/>
    </row>
    <row r="17" spans="1:15" ht="15.75" x14ac:dyDescent="0.3">
      <c r="A17" s="694">
        <v>1</v>
      </c>
      <c r="B17" s="655" t="s">
        <v>633</v>
      </c>
      <c r="C17" s="708" t="s">
        <v>487</v>
      </c>
      <c r="D17" s="1130">
        <v>105</v>
      </c>
      <c r="E17" s="691" t="s">
        <v>405</v>
      </c>
      <c r="F17" s="655">
        <v>1908</v>
      </c>
      <c r="G17" s="690">
        <v>229.28</v>
      </c>
      <c r="H17" s="653"/>
      <c r="I17" s="652"/>
      <c r="J17" s="651">
        <v>114550.12</v>
      </c>
      <c r="K17" s="650"/>
      <c r="L17" s="640" t="s">
        <v>474</v>
      </c>
      <c r="M17" s="640" t="s">
        <v>474</v>
      </c>
      <c r="N17" s="639" t="s">
        <v>474</v>
      </c>
      <c r="O17" s="639"/>
    </row>
    <row r="18" spans="1:15" ht="15.75" x14ac:dyDescent="0.3">
      <c r="A18" s="694">
        <v>1</v>
      </c>
      <c r="B18" s="655" t="s">
        <v>633</v>
      </c>
      <c r="C18" s="708" t="s">
        <v>487</v>
      </c>
      <c r="D18" s="1130">
        <v>104</v>
      </c>
      <c r="E18" s="691" t="s">
        <v>405</v>
      </c>
      <c r="F18" s="655">
        <v>1908</v>
      </c>
      <c r="G18" s="690">
        <v>96.28</v>
      </c>
      <c r="H18" s="653"/>
      <c r="I18" s="652"/>
      <c r="J18" s="651">
        <v>46792.08</v>
      </c>
      <c r="K18" s="650"/>
      <c r="L18" s="640" t="s">
        <v>474</v>
      </c>
      <c r="M18" s="640" t="s">
        <v>474</v>
      </c>
      <c r="N18" s="639" t="s">
        <v>474</v>
      </c>
      <c r="O18" s="639"/>
    </row>
    <row r="19" spans="1:15" ht="16.5" thickBot="1" x14ac:dyDescent="0.35">
      <c r="A19" s="694">
        <v>1</v>
      </c>
      <c r="B19" s="655" t="s">
        <v>633</v>
      </c>
      <c r="C19" s="708" t="s">
        <v>487</v>
      </c>
      <c r="D19" s="1130">
        <v>1</v>
      </c>
      <c r="E19" s="691" t="s">
        <v>405</v>
      </c>
      <c r="F19" s="655">
        <v>1908</v>
      </c>
      <c r="G19" s="690">
        <v>143.08000000000001</v>
      </c>
      <c r="H19" s="653"/>
      <c r="I19" s="652"/>
      <c r="J19" s="651">
        <v>75260.08</v>
      </c>
      <c r="K19" s="650"/>
      <c r="L19" s="640" t="s">
        <v>474</v>
      </c>
      <c r="M19" s="640" t="s">
        <v>474</v>
      </c>
      <c r="N19" s="639" t="s">
        <v>474</v>
      </c>
      <c r="O19" s="639"/>
    </row>
    <row r="20" spans="1:15" ht="15.75" x14ac:dyDescent="0.3">
      <c r="A20" s="694"/>
      <c r="B20" s="655"/>
      <c r="C20" s="647" t="s">
        <v>401</v>
      </c>
      <c r="D20" s="706"/>
      <c r="E20" s="691"/>
      <c r="F20" s="655"/>
      <c r="G20" s="690"/>
      <c r="H20" s="653"/>
      <c r="I20" s="652"/>
      <c r="J20" s="651"/>
      <c r="K20" s="650"/>
      <c r="L20" s="640"/>
      <c r="M20" s="640"/>
      <c r="N20" s="639"/>
      <c r="O20" s="639"/>
    </row>
    <row r="21" spans="1:15" ht="15.75" x14ac:dyDescent="0.3">
      <c r="A21" s="757">
        <v>1</v>
      </c>
      <c r="B21" s="753" t="s">
        <v>485</v>
      </c>
      <c r="C21" s="758" t="s">
        <v>429</v>
      </c>
      <c r="D21" s="755"/>
      <c r="E21" s="754" t="s">
        <v>405</v>
      </c>
      <c r="F21" s="753">
        <v>2018</v>
      </c>
      <c r="G21" s="752">
        <v>126.8</v>
      </c>
      <c r="H21" s="751"/>
      <c r="I21" s="750"/>
      <c r="J21" s="749">
        <v>499468</v>
      </c>
      <c r="K21" s="748"/>
      <c r="L21" s="747" t="s">
        <v>474</v>
      </c>
      <c r="M21" s="747" t="s">
        <v>474</v>
      </c>
      <c r="N21" s="746" t="s">
        <v>474</v>
      </c>
      <c r="O21" s="746"/>
    </row>
    <row r="22" spans="1:15" ht="15.75" x14ac:dyDescent="0.3">
      <c r="A22" s="757">
        <v>1</v>
      </c>
      <c r="B22" s="753" t="s">
        <v>486</v>
      </c>
      <c r="C22" s="758" t="s">
        <v>429</v>
      </c>
      <c r="D22" s="755"/>
      <c r="E22" s="754" t="s">
        <v>405</v>
      </c>
      <c r="F22" s="753">
        <v>2018</v>
      </c>
      <c r="G22" s="752">
        <v>304.5</v>
      </c>
      <c r="H22" s="751"/>
      <c r="I22" s="750"/>
      <c r="J22" s="749">
        <v>51296.12</v>
      </c>
      <c r="K22" s="748"/>
      <c r="L22" s="747" t="s">
        <v>474</v>
      </c>
      <c r="M22" s="747" t="s">
        <v>474</v>
      </c>
      <c r="N22" s="746" t="s">
        <v>474</v>
      </c>
      <c r="O22" s="746"/>
    </row>
    <row r="23" spans="1:15" ht="15.75" x14ac:dyDescent="0.3">
      <c r="A23" s="757">
        <v>1</v>
      </c>
      <c r="B23" s="753" t="s">
        <v>634</v>
      </c>
      <c r="C23" s="758" t="s">
        <v>429</v>
      </c>
      <c r="D23" s="755" t="s">
        <v>635</v>
      </c>
      <c r="E23" s="754" t="s">
        <v>405</v>
      </c>
      <c r="F23" s="753">
        <v>2018</v>
      </c>
      <c r="G23" s="752">
        <v>12.5</v>
      </c>
      <c r="H23" s="751"/>
      <c r="I23" s="750"/>
      <c r="J23" s="749">
        <f>G23*580</f>
        <v>7250</v>
      </c>
      <c r="K23" s="748"/>
      <c r="L23" s="747"/>
      <c r="M23" s="747" t="s">
        <v>474</v>
      </c>
      <c r="N23" s="746" t="s">
        <v>474</v>
      </c>
      <c r="O23" s="746"/>
    </row>
    <row r="24" spans="1:15" ht="15.75" x14ac:dyDescent="0.3">
      <c r="A24" s="757">
        <v>1</v>
      </c>
      <c r="B24" s="753" t="s">
        <v>636</v>
      </c>
      <c r="C24" s="758" t="s">
        <v>429</v>
      </c>
      <c r="D24" s="755" t="s">
        <v>635</v>
      </c>
      <c r="E24" s="754" t="s">
        <v>405</v>
      </c>
      <c r="F24" s="753">
        <v>2018</v>
      </c>
      <c r="G24" s="752">
        <v>12.5</v>
      </c>
      <c r="H24" s="751"/>
      <c r="I24" s="750"/>
      <c r="J24" s="749">
        <f t="shared" ref="J24:J32" si="0">G24*580</f>
        <v>7250</v>
      </c>
      <c r="K24" s="748"/>
      <c r="L24" s="747"/>
      <c r="M24" s="747" t="s">
        <v>474</v>
      </c>
      <c r="N24" s="746" t="s">
        <v>474</v>
      </c>
      <c r="O24" s="746"/>
    </row>
    <row r="25" spans="1:15" ht="15.75" x14ac:dyDescent="0.3">
      <c r="A25" s="757">
        <v>1</v>
      </c>
      <c r="B25" s="753" t="s">
        <v>637</v>
      </c>
      <c r="C25" s="758" t="s">
        <v>429</v>
      </c>
      <c r="D25" s="755" t="s">
        <v>635</v>
      </c>
      <c r="E25" s="754" t="s">
        <v>405</v>
      </c>
      <c r="F25" s="753">
        <v>2018</v>
      </c>
      <c r="G25" s="752">
        <v>12.5</v>
      </c>
      <c r="H25" s="751"/>
      <c r="I25" s="750"/>
      <c r="J25" s="749">
        <f t="shared" si="0"/>
        <v>7250</v>
      </c>
      <c r="K25" s="748"/>
      <c r="L25" s="747"/>
      <c r="M25" s="747" t="s">
        <v>474</v>
      </c>
      <c r="N25" s="746" t="s">
        <v>474</v>
      </c>
      <c r="O25" s="746"/>
    </row>
    <row r="26" spans="1:15" ht="15.75" x14ac:dyDescent="0.3">
      <c r="A26" s="757">
        <v>1</v>
      </c>
      <c r="B26" s="753" t="s">
        <v>638</v>
      </c>
      <c r="C26" s="758" t="s">
        <v>429</v>
      </c>
      <c r="D26" s="755" t="s">
        <v>635</v>
      </c>
      <c r="E26" s="754" t="s">
        <v>405</v>
      </c>
      <c r="F26" s="753">
        <v>2018</v>
      </c>
      <c r="G26" s="752">
        <v>12.5</v>
      </c>
      <c r="H26" s="751"/>
      <c r="I26" s="750"/>
      <c r="J26" s="749">
        <f t="shared" si="0"/>
        <v>7250</v>
      </c>
      <c r="K26" s="748"/>
      <c r="L26" s="747"/>
      <c r="M26" s="747" t="s">
        <v>474</v>
      </c>
      <c r="N26" s="746" t="s">
        <v>474</v>
      </c>
      <c r="O26" s="746"/>
    </row>
    <row r="27" spans="1:15" ht="15.75" x14ac:dyDescent="0.3">
      <c r="A27" s="757">
        <v>1</v>
      </c>
      <c r="B27" s="753" t="s">
        <v>639</v>
      </c>
      <c r="C27" s="758" t="s">
        <v>429</v>
      </c>
      <c r="D27" s="755" t="s">
        <v>635</v>
      </c>
      <c r="E27" s="754" t="s">
        <v>405</v>
      </c>
      <c r="F27" s="753">
        <v>2018</v>
      </c>
      <c r="G27" s="752">
        <v>12.5</v>
      </c>
      <c r="H27" s="751"/>
      <c r="I27" s="750"/>
      <c r="J27" s="749">
        <f t="shared" si="0"/>
        <v>7250</v>
      </c>
      <c r="K27" s="748"/>
      <c r="L27" s="747"/>
      <c r="M27" s="747" t="s">
        <v>474</v>
      </c>
      <c r="N27" s="746" t="s">
        <v>474</v>
      </c>
      <c r="O27" s="746"/>
    </row>
    <row r="28" spans="1:15" ht="15.75" x14ac:dyDescent="0.3">
      <c r="A28" s="757">
        <v>1</v>
      </c>
      <c r="B28" s="753" t="s">
        <v>640</v>
      </c>
      <c r="C28" s="758" t="s">
        <v>429</v>
      </c>
      <c r="D28" s="755" t="s">
        <v>635</v>
      </c>
      <c r="E28" s="754" t="s">
        <v>405</v>
      </c>
      <c r="F28" s="753">
        <v>2018</v>
      </c>
      <c r="G28" s="752">
        <v>12.5</v>
      </c>
      <c r="H28" s="751"/>
      <c r="I28" s="750"/>
      <c r="J28" s="749">
        <f t="shared" si="0"/>
        <v>7250</v>
      </c>
      <c r="K28" s="748"/>
      <c r="L28" s="747"/>
      <c r="M28" s="747" t="s">
        <v>474</v>
      </c>
      <c r="N28" s="746" t="s">
        <v>474</v>
      </c>
      <c r="O28" s="746"/>
    </row>
    <row r="29" spans="1:15" ht="15.75" x14ac:dyDescent="0.3">
      <c r="A29" s="757">
        <v>1</v>
      </c>
      <c r="B29" s="753" t="s">
        <v>641</v>
      </c>
      <c r="C29" s="758" t="s">
        <v>429</v>
      </c>
      <c r="D29" s="755" t="s">
        <v>635</v>
      </c>
      <c r="E29" s="754" t="s">
        <v>405</v>
      </c>
      <c r="F29" s="753">
        <v>2018</v>
      </c>
      <c r="G29" s="752">
        <v>12.5</v>
      </c>
      <c r="H29" s="751"/>
      <c r="I29" s="750"/>
      <c r="J29" s="749">
        <f t="shared" si="0"/>
        <v>7250</v>
      </c>
      <c r="K29" s="748"/>
      <c r="L29" s="747"/>
      <c r="M29" s="747" t="s">
        <v>474</v>
      </c>
      <c r="N29" s="746" t="s">
        <v>474</v>
      </c>
      <c r="O29" s="746"/>
    </row>
    <row r="30" spans="1:15" ht="15.75" x14ac:dyDescent="0.3">
      <c r="A30" s="757">
        <v>1</v>
      </c>
      <c r="B30" s="753" t="s">
        <v>642</v>
      </c>
      <c r="C30" s="758" t="s">
        <v>429</v>
      </c>
      <c r="D30" s="755" t="s">
        <v>635</v>
      </c>
      <c r="E30" s="754" t="s">
        <v>405</v>
      </c>
      <c r="F30" s="753">
        <v>2018</v>
      </c>
      <c r="G30" s="752">
        <v>12.5</v>
      </c>
      <c r="H30" s="751"/>
      <c r="I30" s="750"/>
      <c r="J30" s="749">
        <f t="shared" si="0"/>
        <v>7250</v>
      </c>
      <c r="K30" s="748"/>
      <c r="L30" s="747"/>
      <c r="M30" s="747" t="s">
        <v>474</v>
      </c>
      <c r="N30" s="746" t="s">
        <v>474</v>
      </c>
      <c r="O30" s="746"/>
    </row>
    <row r="31" spans="1:15" ht="15.75" x14ac:dyDescent="0.3">
      <c r="A31" s="757">
        <v>1</v>
      </c>
      <c r="B31" s="753" t="s">
        <v>643</v>
      </c>
      <c r="C31" s="758" t="s">
        <v>429</v>
      </c>
      <c r="D31" s="755" t="s">
        <v>635</v>
      </c>
      <c r="E31" s="754" t="s">
        <v>405</v>
      </c>
      <c r="F31" s="753">
        <v>2018</v>
      </c>
      <c r="G31" s="752">
        <v>12.5</v>
      </c>
      <c r="H31" s="751"/>
      <c r="I31" s="750"/>
      <c r="J31" s="749">
        <f t="shared" si="0"/>
        <v>7250</v>
      </c>
      <c r="K31" s="748"/>
      <c r="L31" s="747"/>
      <c r="M31" s="747" t="s">
        <v>474</v>
      </c>
      <c r="N31" s="746" t="s">
        <v>474</v>
      </c>
      <c r="O31" s="746"/>
    </row>
    <row r="32" spans="1:15" ht="16.5" thickBot="1" x14ac:dyDescent="0.35">
      <c r="A32" s="757">
        <v>1</v>
      </c>
      <c r="B32" s="753" t="s">
        <v>644</v>
      </c>
      <c r="C32" s="758" t="s">
        <v>429</v>
      </c>
      <c r="D32" s="755" t="s">
        <v>635</v>
      </c>
      <c r="E32" s="754" t="s">
        <v>405</v>
      </c>
      <c r="F32" s="753">
        <v>2018</v>
      </c>
      <c r="G32" s="752">
        <v>12.5</v>
      </c>
      <c r="H32" s="751"/>
      <c r="I32" s="750"/>
      <c r="J32" s="749">
        <f t="shared" si="0"/>
        <v>7250</v>
      </c>
      <c r="K32" s="748"/>
      <c r="L32" s="747"/>
      <c r="M32" s="747" t="s">
        <v>474</v>
      </c>
      <c r="N32" s="746" t="s">
        <v>474</v>
      </c>
      <c r="O32" s="746"/>
    </row>
    <row r="33" spans="1:15" ht="15.75" x14ac:dyDescent="0.3">
      <c r="A33" s="757"/>
      <c r="B33" s="753"/>
      <c r="C33" s="756" t="s">
        <v>401</v>
      </c>
      <c r="D33" s="755"/>
      <c r="E33" s="754"/>
      <c r="F33" s="753"/>
      <c r="G33" s="752"/>
      <c r="H33" s="751"/>
      <c r="I33" s="750"/>
      <c r="J33" s="749"/>
      <c r="K33" s="748"/>
      <c r="L33" s="747"/>
      <c r="M33" s="747"/>
      <c r="N33" s="746"/>
      <c r="O33" s="746"/>
    </row>
    <row r="34" spans="1:15" ht="16.5" thickBot="1" x14ac:dyDescent="0.35">
      <c r="A34" s="1131">
        <v>1</v>
      </c>
      <c r="B34" s="1132" t="s">
        <v>645</v>
      </c>
      <c r="C34" s="1133" t="s">
        <v>580</v>
      </c>
      <c r="D34" s="1134"/>
      <c r="E34" s="1135" t="s">
        <v>405</v>
      </c>
      <c r="F34" s="1136" t="s">
        <v>581</v>
      </c>
      <c r="G34" s="1137">
        <v>146.19999999999999</v>
      </c>
      <c r="H34" s="1138"/>
      <c r="I34" s="1139"/>
      <c r="J34" s="1140">
        <f>G34*762</f>
        <v>111404.4</v>
      </c>
      <c r="K34" s="1141"/>
      <c r="L34" s="1142" t="s">
        <v>474</v>
      </c>
      <c r="M34" s="1142" t="s">
        <v>474</v>
      </c>
      <c r="N34" s="1143" t="s">
        <v>474</v>
      </c>
      <c r="O34" s="1143"/>
    </row>
    <row r="35" spans="1:15" ht="15.75" x14ac:dyDescent="0.3">
      <c r="A35" s="1131"/>
      <c r="B35" s="1132"/>
      <c r="C35" s="1144" t="s">
        <v>401</v>
      </c>
      <c r="D35" s="1134"/>
      <c r="E35" s="1135"/>
      <c r="F35" s="1132"/>
      <c r="G35" s="1137"/>
      <c r="H35" s="1138"/>
      <c r="I35" s="1139"/>
      <c r="J35" s="1140"/>
      <c r="K35" s="1141"/>
      <c r="L35" s="1142"/>
      <c r="M35" s="1142"/>
      <c r="N35" s="1143"/>
      <c r="O35" s="1143"/>
    </row>
    <row r="36" spans="1:15" x14ac:dyDescent="0.25">
      <c r="A36" s="739">
        <v>1</v>
      </c>
      <c r="B36" s="738" t="s">
        <v>646</v>
      </c>
      <c r="C36" s="689" t="s">
        <v>428</v>
      </c>
      <c r="D36" s="1145">
        <v>2</v>
      </c>
      <c r="E36" s="736" t="s">
        <v>405</v>
      </c>
      <c r="F36" s="738">
        <v>1992</v>
      </c>
      <c r="G36" s="745">
        <v>46.8</v>
      </c>
      <c r="H36" s="744"/>
      <c r="I36" s="743"/>
      <c r="J36" s="742">
        <v>40986.97</v>
      </c>
      <c r="K36" s="741"/>
      <c r="L36" s="677" t="s">
        <v>474</v>
      </c>
      <c r="M36" s="677" t="s">
        <v>474</v>
      </c>
      <c r="N36" s="676" t="s">
        <v>474</v>
      </c>
      <c r="O36" s="676"/>
    </row>
    <row r="37" spans="1:15" ht="15.75" x14ac:dyDescent="0.3">
      <c r="A37" s="688">
        <v>1</v>
      </c>
      <c r="B37" s="738" t="s">
        <v>647</v>
      </c>
      <c r="C37" s="705" t="s">
        <v>428</v>
      </c>
      <c r="D37" s="1146">
        <v>4</v>
      </c>
      <c r="E37" s="684" t="s">
        <v>405</v>
      </c>
      <c r="F37" s="683">
        <v>1992</v>
      </c>
      <c r="G37" s="682">
        <v>22</v>
      </c>
      <c r="H37" s="681"/>
      <c r="I37" s="680"/>
      <c r="J37" s="679">
        <v>27944.11</v>
      </c>
      <c r="K37" s="678"/>
      <c r="L37" s="677" t="s">
        <v>474</v>
      </c>
      <c r="M37" s="677" t="s">
        <v>474</v>
      </c>
      <c r="N37" s="676" t="s">
        <v>474</v>
      </c>
      <c r="O37" s="676"/>
    </row>
    <row r="38" spans="1:15" ht="15.75" x14ac:dyDescent="0.3">
      <c r="A38" s="688">
        <v>1</v>
      </c>
      <c r="B38" s="738" t="s">
        <v>648</v>
      </c>
      <c r="C38" s="705" t="s">
        <v>428</v>
      </c>
      <c r="D38" s="1146">
        <v>5</v>
      </c>
      <c r="E38" s="684" t="s">
        <v>405</v>
      </c>
      <c r="F38" s="738">
        <v>1992</v>
      </c>
      <c r="G38" s="682">
        <v>34.299999999999997</v>
      </c>
      <c r="H38" s="681"/>
      <c r="I38" s="680"/>
      <c r="J38" s="679">
        <v>15077.69</v>
      </c>
      <c r="K38" s="678"/>
      <c r="L38" s="677" t="s">
        <v>474</v>
      </c>
      <c r="M38" s="677" t="s">
        <v>474</v>
      </c>
      <c r="N38" s="676" t="s">
        <v>474</v>
      </c>
      <c r="O38" s="676"/>
    </row>
    <row r="39" spans="1:15" ht="15.75" x14ac:dyDescent="0.3">
      <c r="A39" s="688">
        <v>1</v>
      </c>
      <c r="B39" s="738" t="s">
        <v>649</v>
      </c>
      <c r="C39" s="705" t="s">
        <v>428</v>
      </c>
      <c r="D39" s="1146">
        <v>7</v>
      </c>
      <c r="E39" s="684" t="s">
        <v>405</v>
      </c>
      <c r="F39" s="738">
        <v>1992</v>
      </c>
      <c r="G39" s="682">
        <v>50.5</v>
      </c>
      <c r="H39" s="681"/>
      <c r="I39" s="680"/>
      <c r="J39" s="679">
        <v>46402.67</v>
      </c>
      <c r="K39" s="678"/>
      <c r="L39" s="677" t="s">
        <v>474</v>
      </c>
      <c r="M39" s="677" t="s">
        <v>474</v>
      </c>
      <c r="N39" s="676" t="s">
        <v>474</v>
      </c>
      <c r="O39" s="676"/>
    </row>
    <row r="40" spans="1:15" ht="15.75" x14ac:dyDescent="0.3">
      <c r="A40" s="688">
        <v>1</v>
      </c>
      <c r="B40" s="738" t="s">
        <v>650</v>
      </c>
      <c r="C40" s="705" t="s">
        <v>428</v>
      </c>
      <c r="D40" s="1146">
        <v>17</v>
      </c>
      <c r="E40" s="684" t="s">
        <v>405</v>
      </c>
      <c r="F40" s="683">
        <v>1992</v>
      </c>
      <c r="G40" s="682">
        <v>112.8</v>
      </c>
      <c r="H40" s="681"/>
      <c r="I40" s="680"/>
      <c r="J40" s="679">
        <v>7367.68</v>
      </c>
      <c r="K40" s="678"/>
      <c r="L40" s="677" t="s">
        <v>474</v>
      </c>
      <c r="M40" s="677" t="s">
        <v>474</v>
      </c>
      <c r="N40" s="676" t="s">
        <v>474</v>
      </c>
      <c r="O40" s="676"/>
    </row>
    <row r="41" spans="1:15" ht="15.75" x14ac:dyDescent="0.3">
      <c r="A41" s="688">
        <v>1</v>
      </c>
      <c r="B41" s="738" t="s">
        <v>651</v>
      </c>
      <c r="C41" s="705" t="s">
        <v>428</v>
      </c>
      <c r="D41" s="1146">
        <v>18</v>
      </c>
      <c r="E41" s="684" t="s">
        <v>405</v>
      </c>
      <c r="F41" s="738">
        <v>1992</v>
      </c>
      <c r="G41" s="682">
        <v>27.1</v>
      </c>
      <c r="H41" s="681"/>
      <c r="I41" s="680"/>
      <c r="J41" s="679">
        <v>29409.98</v>
      </c>
      <c r="K41" s="678"/>
      <c r="L41" s="677" t="s">
        <v>474</v>
      </c>
      <c r="M41" s="677" t="s">
        <v>474</v>
      </c>
      <c r="N41" s="676" t="s">
        <v>474</v>
      </c>
      <c r="O41" s="676"/>
    </row>
    <row r="42" spans="1:15" ht="15.75" x14ac:dyDescent="0.3">
      <c r="A42" s="688">
        <v>0</v>
      </c>
      <c r="B42" s="738" t="s">
        <v>652</v>
      </c>
      <c r="C42" s="705" t="s">
        <v>428</v>
      </c>
      <c r="D42" s="676" t="s">
        <v>653</v>
      </c>
      <c r="E42" s="684" t="s">
        <v>405</v>
      </c>
      <c r="F42" s="683">
        <v>1992</v>
      </c>
      <c r="G42" s="682">
        <v>43.2</v>
      </c>
      <c r="H42" s="681"/>
      <c r="I42" s="680"/>
      <c r="J42" s="679">
        <v>9543.74</v>
      </c>
      <c r="K42" s="678"/>
      <c r="L42" s="677" t="s">
        <v>474</v>
      </c>
      <c r="M42" s="677" t="s">
        <v>474</v>
      </c>
      <c r="N42" s="676" t="s">
        <v>474</v>
      </c>
      <c r="O42" s="676"/>
    </row>
    <row r="43" spans="1:15" ht="15.75" x14ac:dyDescent="0.3">
      <c r="A43" s="688">
        <v>1</v>
      </c>
      <c r="B43" s="738" t="s">
        <v>654</v>
      </c>
      <c r="C43" s="705" t="s">
        <v>428</v>
      </c>
      <c r="D43" s="676" t="s">
        <v>655</v>
      </c>
      <c r="E43" s="684" t="s">
        <v>405</v>
      </c>
      <c r="F43" s="738">
        <v>1992</v>
      </c>
      <c r="G43" s="682">
        <v>16</v>
      </c>
      <c r="H43" s="681"/>
      <c r="I43" s="680"/>
      <c r="J43" s="679">
        <v>5551.72</v>
      </c>
      <c r="K43" s="678"/>
      <c r="L43" s="677" t="s">
        <v>474</v>
      </c>
      <c r="M43" s="677" t="s">
        <v>474</v>
      </c>
      <c r="N43" s="676" t="s">
        <v>474</v>
      </c>
      <c r="O43" s="676"/>
    </row>
    <row r="44" spans="1:15" ht="15.75" x14ac:dyDescent="0.3">
      <c r="A44" s="688">
        <v>1</v>
      </c>
      <c r="B44" s="738" t="s">
        <v>656</v>
      </c>
      <c r="C44" s="705" t="s">
        <v>428</v>
      </c>
      <c r="D44" s="676" t="s">
        <v>655</v>
      </c>
      <c r="E44" s="684" t="s">
        <v>405</v>
      </c>
      <c r="F44" s="683">
        <v>1992</v>
      </c>
      <c r="G44" s="682">
        <v>14.2</v>
      </c>
      <c r="H44" s="681"/>
      <c r="I44" s="680"/>
      <c r="J44" s="679">
        <v>8435.75</v>
      </c>
      <c r="K44" s="678"/>
      <c r="L44" s="677" t="s">
        <v>474</v>
      </c>
      <c r="M44" s="677" t="s">
        <v>474</v>
      </c>
      <c r="N44" s="676" t="s">
        <v>474</v>
      </c>
      <c r="O44" s="676"/>
    </row>
    <row r="45" spans="1:15" ht="15.75" x14ac:dyDescent="0.3">
      <c r="A45" s="688">
        <v>1</v>
      </c>
      <c r="B45" s="738" t="s">
        <v>657</v>
      </c>
      <c r="C45" s="705" t="s">
        <v>428</v>
      </c>
      <c r="D45" s="676" t="s">
        <v>655</v>
      </c>
      <c r="E45" s="684" t="s">
        <v>405</v>
      </c>
      <c r="F45" s="683">
        <v>1992</v>
      </c>
      <c r="G45" s="682">
        <v>15.5</v>
      </c>
      <c r="H45" s="681"/>
      <c r="I45" s="680"/>
      <c r="J45" s="679">
        <v>8435.75</v>
      </c>
      <c r="K45" s="678"/>
      <c r="L45" s="677" t="s">
        <v>474</v>
      </c>
      <c r="M45" s="677" t="s">
        <v>474</v>
      </c>
      <c r="N45" s="676" t="s">
        <v>474</v>
      </c>
      <c r="O45" s="676"/>
    </row>
    <row r="46" spans="1:15" ht="15.75" x14ac:dyDescent="0.3">
      <c r="A46" s="688">
        <v>1</v>
      </c>
      <c r="B46" s="738" t="s">
        <v>658</v>
      </c>
      <c r="C46" s="705" t="s">
        <v>428</v>
      </c>
      <c r="D46" s="676" t="s">
        <v>655</v>
      </c>
      <c r="E46" s="684" t="s">
        <v>405</v>
      </c>
      <c r="F46" s="683">
        <v>1992</v>
      </c>
      <c r="G46" s="682">
        <v>15.5</v>
      </c>
      <c r="H46" s="681"/>
      <c r="I46" s="680"/>
      <c r="J46" s="679">
        <v>8435.75</v>
      </c>
      <c r="K46" s="678"/>
      <c r="L46" s="677" t="s">
        <v>474</v>
      </c>
      <c r="M46" s="677" t="s">
        <v>474</v>
      </c>
      <c r="N46" s="676" t="s">
        <v>474</v>
      </c>
      <c r="O46" s="676"/>
    </row>
    <row r="47" spans="1:15" ht="16.5" thickBot="1" x14ac:dyDescent="0.35">
      <c r="A47" s="688">
        <v>1</v>
      </c>
      <c r="B47" s="738" t="s">
        <v>659</v>
      </c>
      <c r="C47" s="705" t="s">
        <v>428</v>
      </c>
      <c r="D47" s="676" t="s">
        <v>655</v>
      </c>
      <c r="E47" s="684" t="s">
        <v>405</v>
      </c>
      <c r="F47" s="683">
        <v>1992</v>
      </c>
      <c r="G47" s="682">
        <v>20.6</v>
      </c>
      <c r="H47" s="681"/>
      <c r="I47" s="680"/>
      <c r="J47" s="679">
        <v>8435.75</v>
      </c>
      <c r="K47" s="678"/>
      <c r="L47" s="677" t="s">
        <v>474</v>
      </c>
      <c r="M47" s="677" t="s">
        <v>474</v>
      </c>
      <c r="N47" s="676" t="s">
        <v>474</v>
      </c>
      <c r="O47" s="676"/>
    </row>
    <row r="48" spans="1:15" ht="15.75" x14ac:dyDescent="0.3">
      <c r="A48" s="688"/>
      <c r="B48" s="683"/>
      <c r="C48" s="686" t="s">
        <v>401</v>
      </c>
      <c r="D48" s="704"/>
      <c r="E48" s="684"/>
      <c r="F48" s="683"/>
      <c r="G48" s="682"/>
      <c r="H48" s="681"/>
      <c r="I48" s="680"/>
      <c r="J48" s="679"/>
      <c r="K48" s="678"/>
      <c r="L48" s="677"/>
      <c r="M48" s="677"/>
      <c r="N48" s="676"/>
      <c r="O48" s="676"/>
    </row>
    <row r="49" spans="1:15" ht="15.75" x14ac:dyDescent="0.3">
      <c r="A49" s="734">
        <v>1</v>
      </c>
      <c r="B49" s="731" t="s">
        <v>660</v>
      </c>
      <c r="C49" s="735" t="s">
        <v>426</v>
      </c>
      <c r="D49" s="1115"/>
      <c r="E49" s="732" t="s">
        <v>405</v>
      </c>
      <c r="F49" s="740" t="s">
        <v>661</v>
      </c>
      <c r="G49" s="730">
        <v>52.7</v>
      </c>
      <c r="H49" s="729">
        <v>340</v>
      </c>
      <c r="I49" s="728"/>
      <c r="J49" s="727">
        <v>27523.48</v>
      </c>
      <c r="K49" s="726">
        <v>1.006</v>
      </c>
      <c r="L49" s="725" t="s">
        <v>474</v>
      </c>
      <c r="M49" s="725" t="s">
        <v>474</v>
      </c>
      <c r="N49" s="724" t="s">
        <v>474</v>
      </c>
      <c r="O49" s="724"/>
    </row>
    <row r="50" spans="1:15" ht="15.75" x14ac:dyDescent="0.3">
      <c r="A50" s="734">
        <v>1</v>
      </c>
      <c r="B50" s="731" t="s">
        <v>662</v>
      </c>
      <c r="C50" s="735" t="s">
        <v>426</v>
      </c>
      <c r="D50" s="724" t="s">
        <v>655</v>
      </c>
      <c r="E50" s="732" t="s">
        <v>405</v>
      </c>
      <c r="F50" s="740" t="s">
        <v>661</v>
      </c>
      <c r="G50" s="730">
        <v>16.2</v>
      </c>
      <c r="H50" s="729">
        <v>340</v>
      </c>
      <c r="I50" s="728"/>
      <c r="J50" s="727">
        <v>7003.47</v>
      </c>
      <c r="K50" s="726">
        <v>0.98099999999999998</v>
      </c>
      <c r="L50" s="725" t="s">
        <v>474</v>
      </c>
      <c r="M50" s="725" t="s">
        <v>474</v>
      </c>
      <c r="N50" s="724" t="s">
        <v>474</v>
      </c>
      <c r="O50" s="724"/>
    </row>
    <row r="51" spans="1:15" ht="15.75" x14ac:dyDescent="0.3">
      <c r="A51" s="734">
        <v>1</v>
      </c>
      <c r="B51" s="731" t="s">
        <v>663</v>
      </c>
      <c r="C51" s="735" t="s">
        <v>426</v>
      </c>
      <c r="D51" s="724" t="s">
        <v>655</v>
      </c>
      <c r="E51" s="732" t="s">
        <v>405</v>
      </c>
      <c r="F51" s="740" t="s">
        <v>661</v>
      </c>
      <c r="G51" s="730">
        <v>16.2</v>
      </c>
      <c r="H51" s="729">
        <v>268.5</v>
      </c>
      <c r="I51" s="728">
        <v>48</v>
      </c>
      <c r="J51" s="727">
        <v>8168.52</v>
      </c>
      <c r="K51" s="726">
        <v>1</v>
      </c>
      <c r="L51" s="725" t="s">
        <v>474</v>
      </c>
      <c r="M51" s="725" t="s">
        <v>474</v>
      </c>
      <c r="N51" s="724" t="s">
        <v>474</v>
      </c>
      <c r="O51" s="724"/>
    </row>
    <row r="52" spans="1:15" ht="15.75" x14ac:dyDescent="0.3">
      <c r="A52" s="734">
        <v>1</v>
      </c>
      <c r="B52" s="731" t="s">
        <v>664</v>
      </c>
      <c r="C52" s="735" t="s">
        <v>426</v>
      </c>
      <c r="D52" s="1115"/>
      <c r="E52" s="732" t="s">
        <v>405</v>
      </c>
      <c r="F52" s="740" t="s">
        <v>661</v>
      </c>
      <c r="G52" s="730">
        <v>45</v>
      </c>
      <c r="H52" s="729">
        <v>256.5</v>
      </c>
      <c r="I52" s="728">
        <v>18</v>
      </c>
      <c r="J52" s="727">
        <v>14291.61</v>
      </c>
      <c r="K52" s="726">
        <v>1.024</v>
      </c>
      <c r="L52" s="725" t="s">
        <v>474</v>
      </c>
      <c r="M52" s="725" t="s">
        <v>474</v>
      </c>
      <c r="N52" s="724" t="s">
        <v>474</v>
      </c>
      <c r="O52" s="724"/>
    </row>
    <row r="53" spans="1:15" ht="15.75" x14ac:dyDescent="0.3">
      <c r="A53" s="734">
        <v>1</v>
      </c>
      <c r="B53" s="731" t="s">
        <v>665</v>
      </c>
      <c r="C53" s="735" t="s">
        <v>426</v>
      </c>
      <c r="D53" s="1115"/>
      <c r="E53" s="732" t="s">
        <v>405</v>
      </c>
      <c r="F53" s="740" t="s">
        <v>661</v>
      </c>
      <c r="G53" s="730">
        <v>76.8</v>
      </c>
      <c r="H53" s="729">
        <v>259</v>
      </c>
      <c r="I53" s="728">
        <v>48</v>
      </c>
      <c r="J53" s="727">
        <v>16358.76</v>
      </c>
      <c r="K53" s="726">
        <v>0.95</v>
      </c>
      <c r="L53" s="725" t="s">
        <v>474</v>
      </c>
      <c r="M53" s="725" t="s">
        <v>474</v>
      </c>
      <c r="N53" s="724" t="s">
        <v>474</v>
      </c>
      <c r="O53" s="724"/>
    </row>
    <row r="54" spans="1:15" ht="15.75" x14ac:dyDescent="0.3">
      <c r="A54" s="734">
        <v>1</v>
      </c>
      <c r="B54" s="731" t="s">
        <v>666</v>
      </c>
      <c r="C54" s="735" t="s">
        <v>426</v>
      </c>
      <c r="D54" s="1115"/>
      <c r="E54" s="732" t="s">
        <v>405</v>
      </c>
      <c r="F54" s="740" t="s">
        <v>661</v>
      </c>
      <c r="G54" s="730">
        <v>74.5</v>
      </c>
      <c r="H54" s="729">
        <v>271</v>
      </c>
      <c r="I54" s="728">
        <v>18</v>
      </c>
      <c r="J54" s="727">
        <v>28124.02</v>
      </c>
      <c r="K54" s="726">
        <v>1</v>
      </c>
      <c r="L54" s="725" t="s">
        <v>474</v>
      </c>
      <c r="M54" s="725" t="s">
        <v>474</v>
      </c>
      <c r="N54" s="724" t="s">
        <v>474</v>
      </c>
      <c r="O54" s="724"/>
    </row>
    <row r="55" spans="1:15" ht="15.75" x14ac:dyDescent="0.3">
      <c r="A55" s="734">
        <v>1</v>
      </c>
      <c r="B55" s="731" t="s">
        <v>667</v>
      </c>
      <c r="C55" s="735" t="s">
        <v>426</v>
      </c>
      <c r="D55" s="1115"/>
      <c r="E55" s="732" t="s">
        <v>405</v>
      </c>
      <c r="F55" s="740" t="s">
        <v>661</v>
      </c>
      <c r="G55" s="730">
        <v>96.4</v>
      </c>
      <c r="H55" s="729">
        <v>258.3</v>
      </c>
      <c r="I55" s="728">
        <v>48</v>
      </c>
      <c r="J55" s="727">
        <v>15729.73</v>
      </c>
      <c r="K55" s="726">
        <v>1</v>
      </c>
      <c r="L55" s="725" t="s">
        <v>474</v>
      </c>
      <c r="M55" s="725" t="s">
        <v>474</v>
      </c>
      <c r="N55" s="724" t="s">
        <v>474</v>
      </c>
      <c r="O55" s="724"/>
    </row>
    <row r="56" spans="1:15" ht="16.5" thickBot="1" x14ac:dyDescent="0.35">
      <c r="A56" s="734">
        <v>1</v>
      </c>
      <c r="B56" s="731" t="s">
        <v>668</v>
      </c>
      <c r="C56" s="735" t="s">
        <v>426</v>
      </c>
      <c r="D56" s="1115"/>
      <c r="E56" s="732" t="s">
        <v>405</v>
      </c>
      <c r="F56" s="740" t="s">
        <v>661</v>
      </c>
      <c r="G56" s="730">
        <v>94</v>
      </c>
      <c r="H56" s="729">
        <v>281</v>
      </c>
      <c r="I56" s="728">
        <v>3036</v>
      </c>
      <c r="J56" s="727">
        <v>16696.96</v>
      </c>
      <c r="K56" s="726">
        <v>1</v>
      </c>
      <c r="L56" s="725" t="s">
        <v>474</v>
      </c>
      <c r="M56" s="725" t="s">
        <v>474</v>
      </c>
      <c r="N56" s="724" t="s">
        <v>474</v>
      </c>
      <c r="O56" s="724"/>
    </row>
    <row r="57" spans="1:15" ht="15.75" x14ac:dyDescent="0.3">
      <c r="A57" s="734"/>
      <c r="B57" s="731"/>
      <c r="C57" s="733" t="s">
        <v>401</v>
      </c>
      <c r="D57" s="598"/>
      <c r="E57" s="732"/>
      <c r="F57" s="740"/>
      <c r="G57" s="730"/>
      <c r="H57" s="729"/>
      <c r="I57" s="728"/>
      <c r="J57" s="727"/>
      <c r="K57" s="726"/>
      <c r="L57" s="725"/>
      <c r="M57" s="725"/>
      <c r="N57" s="724"/>
      <c r="O57" s="1147"/>
    </row>
    <row r="58" spans="1:15" ht="16.5" thickBot="1" x14ac:dyDescent="0.35">
      <c r="A58" s="694">
        <v>1</v>
      </c>
      <c r="B58" s="655" t="s">
        <v>669</v>
      </c>
      <c r="C58" s="708" t="s">
        <v>484</v>
      </c>
      <c r="D58" s="706"/>
      <c r="E58" s="691" t="s">
        <v>405</v>
      </c>
      <c r="F58" s="655">
        <v>1980</v>
      </c>
      <c r="G58" s="690">
        <v>256.8</v>
      </c>
      <c r="H58" s="653"/>
      <c r="I58" s="652"/>
      <c r="J58" s="651">
        <v>88611.41</v>
      </c>
      <c r="K58" s="650"/>
      <c r="L58" s="640" t="s">
        <v>474</v>
      </c>
      <c r="M58" s="640" t="s">
        <v>474</v>
      </c>
      <c r="N58" s="639" t="s">
        <v>474</v>
      </c>
      <c r="O58" s="639"/>
    </row>
    <row r="59" spans="1:15" ht="15.75" x14ac:dyDescent="0.3">
      <c r="A59" s="694"/>
      <c r="B59" s="655"/>
      <c r="C59" s="647" t="s">
        <v>401</v>
      </c>
      <c r="D59" s="706"/>
      <c r="E59" s="691"/>
      <c r="F59" s="655"/>
      <c r="G59" s="690"/>
      <c r="H59" s="653"/>
      <c r="I59" s="652"/>
      <c r="J59" s="651"/>
      <c r="K59" s="650"/>
      <c r="L59" s="640"/>
      <c r="M59" s="640"/>
      <c r="N59" s="639"/>
      <c r="O59" s="638"/>
    </row>
    <row r="60" spans="1:15" ht="15.75" x14ac:dyDescent="0.3">
      <c r="A60" s="739">
        <v>1</v>
      </c>
      <c r="B60" s="738" t="s">
        <v>670</v>
      </c>
      <c r="C60" s="689" t="s">
        <v>483</v>
      </c>
      <c r="D60" s="737" t="s">
        <v>671</v>
      </c>
      <c r="E60" s="736" t="s">
        <v>405</v>
      </c>
      <c r="F60" s="703" t="s">
        <v>466</v>
      </c>
      <c r="G60" s="682">
        <v>577</v>
      </c>
      <c r="H60" s="681"/>
      <c r="I60" s="680"/>
      <c r="J60" s="679">
        <v>465177.84</v>
      </c>
      <c r="K60" s="678"/>
      <c r="L60" s="677" t="s">
        <v>474</v>
      </c>
      <c r="M60" s="677" t="s">
        <v>474</v>
      </c>
      <c r="N60" s="676" t="s">
        <v>474</v>
      </c>
      <c r="O60" s="676"/>
    </row>
    <row r="61" spans="1:15" ht="15.75" x14ac:dyDescent="0.3">
      <c r="A61" s="739">
        <v>1</v>
      </c>
      <c r="B61" s="738"/>
      <c r="C61" s="689" t="s">
        <v>483</v>
      </c>
      <c r="D61" s="737" t="s">
        <v>672</v>
      </c>
      <c r="E61" s="736" t="s">
        <v>405</v>
      </c>
      <c r="F61" s="703" t="s">
        <v>466</v>
      </c>
      <c r="G61" s="682">
        <v>245.5</v>
      </c>
      <c r="H61" s="681"/>
      <c r="I61" s="680"/>
      <c r="J61" s="679">
        <v>125682.99</v>
      </c>
      <c r="K61" s="678"/>
      <c r="L61" s="677" t="s">
        <v>474</v>
      </c>
      <c r="M61" s="677" t="s">
        <v>474</v>
      </c>
      <c r="N61" s="676" t="s">
        <v>474</v>
      </c>
      <c r="O61" s="676"/>
    </row>
    <row r="62" spans="1:15" ht="15.75" x14ac:dyDescent="0.3">
      <c r="A62" s="688">
        <v>1</v>
      </c>
      <c r="B62" s="683"/>
      <c r="C62" s="705" t="s">
        <v>483</v>
      </c>
      <c r="D62" s="704" t="s">
        <v>673</v>
      </c>
      <c r="E62" s="684" t="s">
        <v>405</v>
      </c>
      <c r="F62" s="703" t="s">
        <v>674</v>
      </c>
      <c r="G62" s="682">
        <v>39.700000000000003</v>
      </c>
      <c r="H62" s="681"/>
      <c r="I62" s="680"/>
      <c r="J62" s="679">
        <v>28391.42</v>
      </c>
      <c r="K62" s="678"/>
      <c r="L62" s="677" t="s">
        <v>474</v>
      </c>
      <c r="M62" s="677" t="s">
        <v>474</v>
      </c>
      <c r="N62" s="676" t="s">
        <v>474</v>
      </c>
      <c r="O62" s="676"/>
    </row>
    <row r="63" spans="1:15" ht="15.75" x14ac:dyDescent="0.3">
      <c r="A63" s="688">
        <v>1</v>
      </c>
      <c r="B63" s="683"/>
      <c r="C63" s="705" t="s">
        <v>483</v>
      </c>
      <c r="D63" s="704" t="s">
        <v>675</v>
      </c>
      <c r="E63" s="684" t="s">
        <v>405</v>
      </c>
      <c r="F63" s="703" t="s">
        <v>674</v>
      </c>
      <c r="G63" s="682">
        <v>13.07</v>
      </c>
      <c r="H63" s="681"/>
      <c r="I63" s="680"/>
      <c r="J63" s="679">
        <v>9518.5</v>
      </c>
      <c r="K63" s="678"/>
      <c r="L63" s="677" t="s">
        <v>474</v>
      </c>
      <c r="M63" s="677" t="s">
        <v>474</v>
      </c>
      <c r="N63" s="676" t="s">
        <v>474</v>
      </c>
      <c r="O63" s="676"/>
    </row>
    <row r="64" spans="1:15" ht="16.5" thickBot="1" x14ac:dyDescent="0.35">
      <c r="A64" s="688">
        <v>1</v>
      </c>
      <c r="B64" s="683"/>
      <c r="C64" s="705" t="s">
        <v>483</v>
      </c>
      <c r="D64" s="704" t="s">
        <v>676</v>
      </c>
      <c r="E64" s="684" t="s">
        <v>405</v>
      </c>
      <c r="F64" s="703" t="s">
        <v>674</v>
      </c>
      <c r="G64" s="682">
        <v>17.78</v>
      </c>
      <c r="H64" s="681"/>
      <c r="I64" s="680"/>
      <c r="J64" s="679">
        <v>15080.12</v>
      </c>
      <c r="K64" s="678"/>
      <c r="L64" s="677" t="s">
        <v>474</v>
      </c>
      <c r="M64" s="677" t="s">
        <v>474</v>
      </c>
      <c r="N64" s="676" t="s">
        <v>474</v>
      </c>
      <c r="O64" s="676"/>
    </row>
    <row r="65" spans="1:15" ht="15.75" x14ac:dyDescent="0.3">
      <c r="A65" s="688"/>
      <c r="B65" s="683"/>
      <c r="C65" s="686" t="s">
        <v>401</v>
      </c>
      <c r="D65" s="704"/>
      <c r="E65" s="684"/>
      <c r="F65" s="683"/>
      <c r="G65" s="682"/>
      <c r="H65" s="681"/>
      <c r="I65" s="680"/>
      <c r="J65" s="679"/>
      <c r="K65" s="678"/>
      <c r="L65" s="677"/>
      <c r="M65" s="677"/>
      <c r="N65" s="676"/>
      <c r="O65" s="676"/>
    </row>
    <row r="66" spans="1:15" ht="15.75" x14ac:dyDescent="0.3">
      <c r="A66" s="734">
        <v>1</v>
      </c>
      <c r="B66" s="731" t="s">
        <v>677</v>
      </c>
      <c r="C66" s="735" t="s">
        <v>482</v>
      </c>
      <c r="D66" s="598" t="s">
        <v>678</v>
      </c>
      <c r="E66" s="732" t="s">
        <v>405</v>
      </c>
      <c r="F66" s="731" t="s">
        <v>481</v>
      </c>
      <c r="G66" s="730">
        <v>43.9</v>
      </c>
      <c r="H66" s="729">
        <v>297</v>
      </c>
      <c r="I66" s="728">
        <v>29</v>
      </c>
      <c r="J66" s="727">
        <f>G66*422</f>
        <v>18525.8</v>
      </c>
      <c r="K66" s="726">
        <v>1.024</v>
      </c>
      <c r="L66" s="725" t="s">
        <v>474</v>
      </c>
      <c r="M66" s="725" t="s">
        <v>474</v>
      </c>
      <c r="N66" s="724" t="s">
        <v>474</v>
      </c>
      <c r="O66" s="724"/>
    </row>
    <row r="67" spans="1:15" ht="15.75" x14ac:dyDescent="0.3">
      <c r="A67" s="734">
        <v>1</v>
      </c>
      <c r="B67" s="731" t="s">
        <v>679</v>
      </c>
      <c r="C67" s="735" t="s">
        <v>482</v>
      </c>
      <c r="D67" s="598" t="s">
        <v>672</v>
      </c>
      <c r="E67" s="732" t="s">
        <v>405</v>
      </c>
      <c r="F67" s="731" t="s">
        <v>481</v>
      </c>
      <c r="G67" s="730">
        <v>124</v>
      </c>
      <c r="H67" s="729">
        <v>297</v>
      </c>
      <c r="I67" s="728">
        <v>29</v>
      </c>
      <c r="J67" s="727">
        <v>104827.28</v>
      </c>
      <c r="K67" s="726"/>
      <c r="L67" s="725" t="s">
        <v>474</v>
      </c>
      <c r="M67" s="725" t="s">
        <v>474</v>
      </c>
      <c r="N67" s="724" t="s">
        <v>474</v>
      </c>
      <c r="O67" s="724"/>
    </row>
    <row r="68" spans="1:15" ht="15.75" x14ac:dyDescent="0.3">
      <c r="A68" s="734">
        <v>1</v>
      </c>
      <c r="B68" s="731" t="s">
        <v>680</v>
      </c>
      <c r="C68" s="735" t="s">
        <v>482</v>
      </c>
      <c r="D68" s="598" t="s">
        <v>681</v>
      </c>
      <c r="E68" s="732" t="s">
        <v>405</v>
      </c>
      <c r="F68" s="731" t="s">
        <v>481</v>
      </c>
      <c r="G68" s="730">
        <v>134.9</v>
      </c>
      <c r="H68" s="729">
        <v>296</v>
      </c>
      <c r="I68" s="728">
        <v>77</v>
      </c>
      <c r="J68" s="1525">
        <v>154917.45000000001</v>
      </c>
      <c r="K68" s="726">
        <v>0.96599999999999997</v>
      </c>
      <c r="L68" s="725" t="s">
        <v>474</v>
      </c>
      <c r="M68" s="725" t="s">
        <v>474</v>
      </c>
      <c r="N68" s="724" t="s">
        <v>474</v>
      </c>
      <c r="O68" s="724"/>
    </row>
    <row r="69" spans="1:15" ht="16.5" thickBot="1" x14ac:dyDescent="0.35">
      <c r="A69" s="734">
        <v>1</v>
      </c>
      <c r="B69" s="731" t="s">
        <v>682</v>
      </c>
      <c r="C69" s="735" t="s">
        <v>482</v>
      </c>
      <c r="D69" s="598" t="s">
        <v>683</v>
      </c>
      <c r="E69" s="732" t="s">
        <v>405</v>
      </c>
      <c r="F69" s="731" t="s">
        <v>481</v>
      </c>
      <c r="G69" s="730">
        <v>109.9</v>
      </c>
      <c r="H69" s="729"/>
      <c r="I69" s="728"/>
      <c r="J69" s="1526"/>
      <c r="K69" s="726"/>
      <c r="L69" s="725" t="s">
        <v>474</v>
      </c>
      <c r="M69" s="725" t="s">
        <v>474</v>
      </c>
      <c r="N69" s="724" t="s">
        <v>474</v>
      </c>
      <c r="O69" s="724"/>
    </row>
    <row r="70" spans="1:15" ht="15.75" x14ac:dyDescent="0.3">
      <c r="A70" s="734"/>
      <c r="B70" s="731"/>
      <c r="C70" s="733" t="s">
        <v>401</v>
      </c>
      <c r="D70" s="598"/>
      <c r="E70" s="732"/>
      <c r="F70" s="731"/>
      <c r="G70" s="730"/>
      <c r="H70" s="729"/>
      <c r="I70" s="728"/>
      <c r="J70" s="727"/>
      <c r="K70" s="726"/>
      <c r="L70" s="725"/>
      <c r="M70" s="725"/>
      <c r="N70" s="724"/>
      <c r="O70" s="724"/>
    </row>
    <row r="71" spans="1:15" ht="15.75" x14ac:dyDescent="0.3">
      <c r="A71" s="694">
        <v>1</v>
      </c>
      <c r="B71" s="655" t="s">
        <v>684</v>
      </c>
      <c r="C71" s="708" t="s">
        <v>480</v>
      </c>
      <c r="D71" s="706" t="s">
        <v>672</v>
      </c>
      <c r="E71" s="691" t="s">
        <v>405</v>
      </c>
      <c r="F71" s="655" t="s">
        <v>685</v>
      </c>
      <c r="G71" s="690">
        <v>131.5</v>
      </c>
      <c r="H71" s="653">
        <v>289.5</v>
      </c>
      <c r="I71" s="652">
        <v>48</v>
      </c>
      <c r="J71" s="651">
        <v>68453.94</v>
      </c>
      <c r="K71" s="650">
        <v>1.024</v>
      </c>
      <c r="L71" s="640" t="s">
        <v>474</v>
      </c>
      <c r="M71" s="640" t="s">
        <v>474</v>
      </c>
      <c r="N71" s="639" t="s">
        <v>474</v>
      </c>
      <c r="O71" s="639"/>
    </row>
    <row r="72" spans="1:15" ht="15.75" x14ac:dyDescent="0.3">
      <c r="A72" s="694">
        <v>1</v>
      </c>
      <c r="B72" s="655" t="s">
        <v>686</v>
      </c>
      <c r="C72" s="708" t="s">
        <v>480</v>
      </c>
      <c r="D72" s="706" t="s">
        <v>681</v>
      </c>
      <c r="E72" s="691" t="s">
        <v>405</v>
      </c>
      <c r="F72" s="655" t="s">
        <v>685</v>
      </c>
      <c r="G72" s="690">
        <v>63.2</v>
      </c>
      <c r="H72" s="653"/>
      <c r="I72" s="652"/>
      <c r="J72" s="651">
        <v>39119.089999999997</v>
      </c>
      <c r="K72" s="650"/>
      <c r="L72" s="640" t="s">
        <v>474</v>
      </c>
      <c r="M72" s="640" t="s">
        <v>474</v>
      </c>
      <c r="N72" s="639" t="s">
        <v>474</v>
      </c>
      <c r="O72" s="639"/>
    </row>
    <row r="73" spans="1:15" ht="15.75" x14ac:dyDescent="0.3">
      <c r="A73" s="694">
        <v>1</v>
      </c>
      <c r="B73" s="655" t="s">
        <v>687</v>
      </c>
      <c r="C73" s="708" t="s">
        <v>480</v>
      </c>
      <c r="D73" s="706" t="s">
        <v>681</v>
      </c>
      <c r="E73" s="691" t="s">
        <v>405</v>
      </c>
      <c r="F73" s="655" t="s">
        <v>685</v>
      </c>
      <c r="G73" s="690">
        <v>33.799999999999997</v>
      </c>
      <c r="H73" s="653">
        <v>297</v>
      </c>
      <c r="I73" s="652">
        <v>29</v>
      </c>
      <c r="J73" s="651">
        <v>20221.91</v>
      </c>
      <c r="K73" s="650">
        <v>0.96599999999999997</v>
      </c>
      <c r="L73" s="640" t="s">
        <v>474</v>
      </c>
      <c r="M73" s="640" t="s">
        <v>474</v>
      </c>
      <c r="N73" s="639" t="s">
        <v>474</v>
      </c>
      <c r="O73" s="639"/>
    </row>
    <row r="74" spans="1:15" ht="15.75" x14ac:dyDescent="0.3">
      <c r="A74" s="694">
        <v>1</v>
      </c>
      <c r="B74" s="655" t="s">
        <v>688</v>
      </c>
      <c r="C74" s="708" t="s">
        <v>480</v>
      </c>
      <c r="D74" s="706" t="s">
        <v>681</v>
      </c>
      <c r="E74" s="691" t="s">
        <v>405</v>
      </c>
      <c r="F74" s="655" t="s">
        <v>685</v>
      </c>
      <c r="G74" s="690">
        <v>36</v>
      </c>
      <c r="H74" s="653"/>
      <c r="I74" s="652"/>
      <c r="J74" s="651">
        <v>17650.669999999998</v>
      </c>
      <c r="K74" s="650"/>
      <c r="L74" s="640" t="s">
        <v>474</v>
      </c>
      <c r="M74" s="640" t="s">
        <v>474</v>
      </c>
      <c r="N74" s="639" t="s">
        <v>474</v>
      </c>
      <c r="O74" s="639"/>
    </row>
    <row r="75" spans="1:15" ht="15.75" x14ac:dyDescent="0.3">
      <c r="A75" s="694">
        <v>1</v>
      </c>
      <c r="B75" s="655" t="s">
        <v>689</v>
      </c>
      <c r="C75" s="708" t="s">
        <v>480</v>
      </c>
      <c r="D75" s="706" t="s">
        <v>681</v>
      </c>
      <c r="E75" s="691" t="s">
        <v>405</v>
      </c>
      <c r="F75" s="655" t="s">
        <v>685</v>
      </c>
      <c r="G75" s="690">
        <v>65.900000000000006</v>
      </c>
      <c r="H75" s="653"/>
      <c r="I75" s="652"/>
      <c r="J75" s="651">
        <v>45347.92</v>
      </c>
      <c r="K75" s="650"/>
      <c r="L75" s="640" t="s">
        <v>474</v>
      </c>
      <c r="M75" s="640" t="s">
        <v>474</v>
      </c>
      <c r="N75" s="639" t="s">
        <v>474</v>
      </c>
      <c r="O75" s="639"/>
    </row>
    <row r="76" spans="1:15" ht="15.75" x14ac:dyDescent="0.3">
      <c r="A76" s="660">
        <v>1</v>
      </c>
      <c r="B76" s="655" t="s">
        <v>690</v>
      </c>
      <c r="C76" s="658" t="s">
        <v>480</v>
      </c>
      <c r="D76" s="706" t="s">
        <v>691</v>
      </c>
      <c r="E76" s="656" t="s">
        <v>405</v>
      </c>
      <c r="F76" s="655" t="s">
        <v>685</v>
      </c>
      <c r="G76" s="654">
        <v>36.200000000000003</v>
      </c>
      <c r="H76" s="723"/>
      <c r="I76" s="722"/>
      <c r="J76" s="721">
        <v>20948.05</v>
      </c>
      <c r="K76" s="720"/>
      <c r="L76" s="640" t="s">
        <v>474</v>
      </c>
      <c r="M76" s="640" t="s">
        <v>474</v>
      </c>
      <c r="N76" s="639" t="s">
        <v>474</v>
      </c>
      <c r="O76" s="639"/>
    </row>
    <row r="77" spans="1:15" ht="15.75" x14ac:dyDescent="0.3">
      <c r="A77" s="694">
        <v>1</v>
      </c>
      <c r="B77" s="655" t="s">
        <v>692</v>
      </c>
      <c r="C77" s="708" t="s">
        <v>480</v>
      </c>
      <c r="D77" s="706" t="s">
        <v>691</v>
      </c>
      <c r="E77" s="691" t="s">
        <v>405</v>
      </c>
      <c r="F77" s="655" t="s">
        <v>685</v>
      </c>
      <c r="G77" s="690">
        <v>66.900000000000006</v>
      </c>
      <c r="H77" s="653">
        <v>273</v>
      </c>
      <c r="I77" s="652">
        <v>48</v>
      </c>
      <c r="J77" s="651">
        <v>34148.699999999997</v>
      </c>
      <c r="K77" s="650">
        <v>1.024</v>
      </c>
      <c r="L77" s="640" t="s">
        <v>474</v>
      </c>
      <c r="M77" s="640" t="s">
        <v>474</v>
      </c>
      <c r="N77" s="639" t="s">
        <v>474</v>
      </c>
      <c r="O77" s="639"/>
    </row>
    <row r="78" spans="1:15" ht="16.5" thickBot="1" x14ac:dyDescent="0.35">
      <c r="A78" s="694">
        <v>1</v>
      </c>
      <c r="B78" s="655" t="s">
        <v>693</v>
      </c>
      <c r="C78" s="708" t="s">
        <v>480</v>
      </c>
      <c r="D78" s="706" t="s">
        <v>678</v>
      </c>
      <c r="E78" s="691" t="s">
        <v>405</v>
      </c>
      <c r="F78" s="655" t="s">
        <v>685</v>
      </c>
      <c r="G78" s="690">
        <v>205.9</v>
      </c>
      <c r="H78" s="653">
        <v>270.10000000000002</v>
      </c>
      <c r="I78" s="652">
        <v>48</v>
      </c>
      <c r="J78" s="651">
        <f>G78*250</f>
        <v>51475</v>
      </c>
      <c r="K78" s="650">
        <v>1</v>
      </c>
      <c r="L78" s="640" t="s">
        <v>474</v>
      </c>
      <c r="M78" s="640" t="s">
        <v>474</v>
      </c>
      <c r="N78" s="639" t="s">
        <v>474</v>
      </c>
      <c r="O78" s="639"/>
    </row>
    <row r="79" spans="1:15" ht="16.5" thickBot="1" x14ac:dyDescent="0.35">
      <c r="A79" s="694"/>
      <c r="B79" s="655"/>
      <c r="C79" s="647" t="s">
        <v>401</v>
      </c>
      <c r="D79" s="706"/>
      <c r="E79" s="691"/>
      <c r="F79" s="655"/>
      <c r="G79" s="690"/>
      <c r="H79" s="653"/>
      <c r="I79" s="652"/>
      <c r="J79" s="651"/>
      <c r="K79" s="650"/>
      <c r="L79" s="640"/>
      <c r="M79" s="640"/>
      <c r="N79" s="639"/>
      <c r="O79" s="639"/>
    </row>
    <row r="80" spans="1:15" ht="15.75" x14ac:dyDescent="0.3">
      <c r="A80" s="688">
        <v>1</v>
      </c>
      <c r="B80" s="683" t="s">
        <v>694</v>
      </c>
      <c r="C80" s="705" t="s">
        <v>479</v>
      </c>
      <c r="D80" s="704"/>
      <c r="E80" s="684" t="s">
        <v>405</v>
      </c>
      <c r="F80" s="683">
        <v>1980</v>
      </c>
      <c r="G80" s="682">
        <v>153.6</v>
      </c>
      <c r="H80" s="681"/>
      <c r="I80" s="680"/>
      <c r="J80" s="679">
        <v>100730.54</v>
      </c>
      <c r="K80" s="678"/>
      <c r="L80" s="677" t="s">
        <v>474</v>
      </c>
      <c r="M80" s="677" t="s">
        <v>474</v>
      </c>
      <c r="N80" s="1148" t="s">
        <v>474</v>
      </c>
      <c r="O80" s="675"/>
    </row>
    <row r="81" spans="1:15" ht="16.5" thickBot="1" x14ac:dyDescent="0.35">
      <c r="A81" s="688">
        <v>1</v>
      </c>
      <c r="B81" s="683" t="s">
        <v>695</v>
      </c>
      <c r="C81" s="705" t="s">
        <v>479</v>
      </c>
      <c r="D81" s="704"/>
      <c r="E81" s="684"/>
      <c r="F81" s="683">
        <v>1980</v>
      </c>
      <c r="G81" s="682">
        <v>48</v>
      </c>
      <c r="H81" s="681"/>
      <c r="I81" s="680"/>
      <c r="J81" s="679">
        <f>G81*655</f>
        <v>31440</v>
      </c>
      <c r="K81" s="678"/>
      <c r="L81" s="677" t="s">
        <v>474</v>
      </c>
      <c r="M81" s="677" t="s">
        <v>474</v>
      </c>
      <c r="N81" s="676" t="s">
        <v>474</v>
      </c>
      <c r="O81" s="676"/>
    </row>
    <row r="82" spans="1:15" ht="15.75" x14ac:dyDescent="0.3">
      <c r="A82" s="688"/>
      <c r="B82" s="683"/>
      <c r="C82" s="686" t="s">
        <v>401</v>
      </c>
      <c r="D82" s="704"/>
      <c r="E82" s="684"/>
      <c r="F82" s="683"/>
      <c r="G82" s="682"/>
      <c r="H82" s="681"/>
      <c r="I82" s="680"/>
      <c r="J82" s="679"/>
      <c r="K82" s="678"/>
      <c r="L82" s="677"/>
      <c r="M82" s="677"/>
      <c r="N82" s="1149"/>
      <c r="O82" s="702"/>
    </row>
    <row r="83" spans="1:15" ht="15.75" x14ac:dyDescent="0.3">
      <c r="A83" s="700">
        <v>1</v>
      </c>
      <c r="B83" s="709" t="s">
        <v>696</v>
      </c>
      <c r="C83" s="715" t="s">
        <v>478</v>
      </c>
      <c r="D83" s="714" t="s">
        <v>678</v>
      </c>
      <c r="E83" s="697" t="s">
        <v>405</v>
      </c>
      <c r="F83" s="709">
        <v>1988</v>
      </c>
      <c r="G83" s="696">
        <v>481</v>
      </c>
      <c r="H83" s="666"/>
      <c r="I83" s="665"/>
      <c r="J83" s="664">
        <v>190564.25</v>
      </c>
      <c r="K83" s="663"/>
      <c r="L83" s="662"/>
      <c r="M83" s="662"/>
      <c r="N83" s="661" t="s">
        <v>474</v>
      </c>
      <c r="O83" s="661"/>
    </row>
    <row r="84" spans="1:15" ht="15.75" x14ac:dyDescent="0.3">
      <c r="A84" s="700">
        <v>1</v>
      </c>
      <c r="B84" s="709" t="s">
        <v>697</v>
      </c>
      <c r="C84" s="715" t="s">
        <v>478</v>
      </c>
      <c r="D84" s="714" t="s">
        <v>672</v>
      </c>
      <c r="E84" s="697" t="s">
        <v>405</v>
      </c>
      <c r="F84" s="709">
        <v>1988</v>
      </c>
      <c r="G84" s="696">
        <v>61.9</v>
      </c>
      <c r="H84" s="666"/>
      <c r="I84" s="665"/>
      <c r="J84" s="664">
        <f>G84*396</f>
        <v>24512.399999999998</v>
      </c>
      <c r="K84" s="663"/>
      <c r="L84" s="662"/>
      <c r="M84" s="662"/>
      <c r="N84" s="661" t="s">
        <v>474</v>
      </c>
      <c r="O84" s="661"/>
    </row>
    <row r="85" spans="1:15" ht="15.75" x14ac:dyDescent="0.3">
      <c r="A85" s="700">
        <v>1</v>
      </c>
      <c r="B85" s="709" t="s">
        <v>698</v>
      </c>
      <c r="C85" s="715" t="s">
        <v>478</v>
      </c>
      <c r="D85" s="714" t="s">
        <v>672</v>
      </c>
      <c r="E85" s="697" t="s">
        <v>405</v>
      </c>
      <c r="F85" s="709">
        <v>1988</v>
      </c>
      <c r="G85" s="696">
        <v>186.5</v>
      </c>
      <c r="H85" s="666"/>
      <c r="I85" s="665"/>
      <c r="J85" s="664">
        <f t="shared" ref="J85:J86" si="1">G85*396</f>
        <v>73854</v>
      </c>
      <c r="K85" s="663"/>
      <c r="L85" s="662"/>
      <c r="M85" s="662"/>
      <c r="N85" s="661" t="s">
        <v>474</v>
      </c>
      <c r="O85" s="661"/>
    </row>
    <row r="86" spans="1:15" ht="16.5" thickBot="1" x14ac:dyDescent="0.35">
      <c r="A86" s="700">
        <v>1</v>
      </c>
      <c r="B86" s="709" t="s">
        <v>699</v>
      </c>
      <c r="C86" s="715" t="s">
        <v>478</v>
      </c>
      <c r="D86" s="714" t="s">
        <v>681</v>
      </c>
      <c r="E86" s="697" t="s">
        <v>405</v>
      </c>
      <c r="F86" s="709">
        <v>1988</v>
      </c>
      <c r="G86" s="696">
        <v>166.7</v>
      </c>
      <c r="H86" s="666"/>
      <c r="I86" s="665"/>
      <c r="J86" s="664">
        <f t="shared" si="1"/>
        <v>66013.2</v>
      </c>
      <c r="K86" s="663"/>
      <c r="L86" s="662"/>
      <c r="M86" s="662"/>
      <c r="N86" s="661" t="s">
        <v>474</v>
      </c>
      <c r="O86" s="661"/>
    </row>
    <row r="87" spans="1:15" ht="15.75" x14ac:dyDescent="0.3">
      <c r="A87" s="700"/>
      <c r="B87" s="709"/>
      <c r="C87" s="671" t="s">
        <v>401</v>
      </c>
      <c r="D87" s="714"/>
      <c r="E87" s="697"/>
      <c r="F87" s="709"/>
      <c r="G87" s="696"/>
      <c r="H87" s="666"/>
      <c r="I87" s="665"/>
      <c r="J87" s="664"/>
      <c r="K87" s="663"/>
      <c r="L87" s="662"/>
      <c r="M87" s="662"/>
      <c r="N87" s="661"/>
      <c r="O87" s="661"/>
    </row>
    <row r="88" spans="1:15" ht="16.5" thickBot="1" x14ac:dyDescent="0.35">
      <c r="A88" s="1150">
        <v>1</v>
      </c>
      <c r="B88" s="1151" t="s">
        <v>700</v>
      </c>
      <c r="C88" s="1152" t="s">
        <v>701</v>
      </c>
      <c r="D88" s="1153" t="s">
        <v>702</v>
      </c>
      <c r="E88" s="1154" t="s">
        <v>405</v>
      </c>
      <c r="F88" s="1155" t="s">
        <v>703</v>
      </c>
      <c r="G88" s="1156">
        <v>24.75</v>
      </c>
      <c r="H88" s="1157"/>
      <c r="I88" s="1158"/>
      <c r="J88" s="1159">
        <v>73263.58</v>
      </c>
      <c r="K88" s="1160"/>
      <c r="L88" s="1161" t="s">
        <v>474</v>
      </c>
      <c r="M88" s="1161" t="s">
        <v>474</v>
      </c>
      <c r="N88" s="1162" t="s">
        <v>474</v>
      </c>
      <c r="O88" s="1162"/>
    </row>
    <row r="89" spans="1:15" ht="15.75" x14ac:dyDescent="0.3">
      <c r="A89" s="1150"/>
      <c r="B89" s="1151"/>
      <c r="C89" s="1163" t="s">
        <v>401</v>
      </c>
      <c r="D89" s="1153"/>
      <c r="E89" s="1154"/>
      <c r="F89" s="1151"/>
      <c r="G89" s="1156"/>
      <c r="H89" s="1157"/>
      <c r="I89" s="1158"/>
      <c r="J89" s="1159"/>
      <c r="K89" s="1160"/>
      <c r="L89" s="1161"/>
      <c r="M89" s="1161"/>
      <c r="N89" s="1162"/>
      <c r="O89" s="1162"/>
    </row>
    <row r="90" spans="1:15" ht="15.75" x14ac:dyDescent="0.3">
      <c r="A90" s="694">
        <v>1</v>
      </c>
      <c r="B90" s="655" t="s">
        <v>704</v>
      </c>
      <c r="C90" s="708" t="s">
        <v>477</v>
      </c>
      <c r="D90" s="706"/>
      <c r="E90" s="691" t="s">
        <v>405</v>
      </c>
      <c r="F90" s="655">
        <v>2002</v>
      </c>
      <c r="G90" s="690">
        <v>65</v>
      </c>
      <c r="H90" s="653"/>
      <c r="I90" s="652"/>
      <c r="J90" s="651">
        <f>G90*673</f>
        <v>43745</v>
      </c>
      <c r="K90" s="650"/>
      <c r="L90" s="640" t="s">
        <v>474</v>
      </c>
      <c r="M90" s="640" t="s">
        <v>474</v>
      </c>
      <c r="N90" s="639" t="s">
        <v>474</v>
      </c>
      <c r="O90" s="639"/>
    </row>
    <row r="91" spans="1:15" ht="15.75" x14ac:dyDescent="0.3">
      <c r="A91" s="694">
        <v>1</v>
      </c>
      <c r="B91" s="655" t="s">
        <v>705</v>
      </c>
      <c r="C91" s="708" t="s">
        <v>477</v>
      </c>
      <c r="D91" s="706"/>
      <c r="E91" s="691" t="s">
        <v>405</v>
      </c>
      <c r="F91" s="655">
        <v>2002</v>
      </c>
      <c r="G91" s="690">
        <v>47.1</v>
      </c>
      <c r="H91" s="653"/>
      <c r="I91" s="652"/>
      <c r="J91" s="651">
        <f t="shared" ref="J91:J95" si="2">G91*673</f>
        <v>31698.3</v>
      </c>
      <c r="K91" s="650"/>
      <c r="L91" s="640" t="s">
        <v>474</v>
      </c>
      <c r="M91" s="640" t="s">
        <v>474</v>
      </c>
      <c r="N91" s="639" t="s">
        <v>474</v>
      </c>
      <c r="O91" s="639"/>
    </row>
    <row r="92" spans="1:15" ht="15.75" x14ac:dyDescent="0.3">
      <c r="A92" s="694">
        <v>1</v>
      </c>
      <c r="B92" s="655" t="s">
        <v>706</v>
      </c>
      <c r="C92" s="708" t="s">
        <v>477</v>
      </c>
      <c r="D92" s="706"/>
      <c r="E92" s="691" t="s">
        <v>405</v>
      </c>
      <c r="F92" s="655">
        <v>2002</v>
      </c>
      <c r="G92" s="690">
        <v>51.5</v>
      </c>
      <c r="H92" s="653"/>
      <c r="I92" s="652"/>
      <c r="J92" s="651">
        <f t="shared" si="2"/>
        <v>34659.5</v>
      </c>
      <c r="K92" s="650"/>
      <c r="L92" s="640" t="s">
        <v>474</v>
      </c>
      <c r="M92" s="640" t="s">
        <v>474</v>
      </c>
      <c r="N92" s="639" t="s">
        <v>474</v>
      </c>
      <c r="O92" s="639"/>
    </row>
    <row r="93" spans="1:15" ht="15.75" x14ac:dyDescent="0.3">
      <c r="A93" s="694">
        <v>1</v>
      </c>
      <c r="B93" s="655" t="s">
        <v>707</v>
      </c>
      <c r="C93" s="708" t="s">
        <v>477</v>
      </c>
      <c r="D93" s="706"/>
      <c r="E93" s="691" t="s">
        <v>405</v>
      </c>
      <c r="F93" s="655">
        <v>2002</v>
      </c>
      <c r="G93" s="690">
        <v>69.599999999999994</v>
      </c>
      <c r="H93" s="653"/>
      <c r="I93" s="652"/>
      <c r="J93" s="651">
        <f t="shared" si="2"/>
        <v>46840.799999999996</v>
      </c>
      <c r="K93" s="650"/>
      <c r="L93" s="640" t="s">
        <v>474</v>
      </c>
      <c r="M93" s="640" t="s">
        <v>474</v>
      </c>
      <c r="N93" s="639" t="s">
        <v>474</v>
      </c>
      <c r="O93" s="639"/>
    </row>
    <row r="94" spans="1:15" ht="15.75" x14ac:dyDescent="0.3">
      <c r="A94" s="694">
        <v>1</v>
      </c>
      <c r="B94" s="655" t="s">
        <v>708</v>
      </c>
      <c r="C94" s="708" t="s">
        <v>477</v>
      </c>
      <c r="D94" s="706"/>
      <c r="E94" s="691" t="s">
        <v>405</v>
      </c>
      <c r="F94" s="655">
        <v>2002</v>
      </c>
      <c r="G94" s="690">
        <v>253.9</v>
      </c>
      <c r="H94" s="653"/>
      <c r="I94" s="652"/>
      <c r="J94" s="651">
        <f t="shared" si="2"/>
        <v>170874.7</v>
      </c>
      <c r="K94" s="650"/>
      <c r="L94" s="640" t="s">
        <v>474</v>
      </c>
      <c r="M94" s="640" t="s">
        <v>474</v>
      </c>
      <c r="N94" s="639" t="s">
        <v>474</v>
      </c>
      <c r="O94" s="639"/>
    </row>
    <row r="95" spans="1:15" ht="16.5" thickBot="1" x14ac:dyDescent="0.35">
      <c r="A95" s="694">
        <v>1</v>
      </c>
      <c r="B95" s="655" t="s">
        <v>709</v>
      </c>
      <c r="C95" s="708" t="s">
        <v>477</v>
      </c>
      <c r="D95" s="706"/>
      <c r="E95" s="691" t="s">
        <v>405</v>
      </c>
      <c r="F95" s="655">
        <v>2002</v>
      </c>
      <c r="G95" s="690">
        <v>604.1</v>
      </c>
      <c r="H95" s="653"/>
      <c r="I95" s="652"/>
      <c r="J95" s="651">
        <f t="shared" si="2"/>
        <v>406559.3</v>
      </c>
      <c r="K95" s="650"/>
      <c r="L95" s="640" t="s">
        <v>474</v>
      </c>
      <c r="M95" s="640" t="s">
        <v>474</v>
      </c>
      <c r="N95" s="639" t="s">
        <v>474</v>
      </c>
      <c r="O95" s="639"/>
    </row>
    <row r="96" spans="1:15" ht="15.75" x14ac:dyDescent="0.3">
      <c r="A96" s="694"/>
      <c r="B96" s="655"/>
      <c r="C96" s="647" t="s">
        <v>401</v>
      </c>
      <c r="D96" s="706"/>
      <c r="E96" s="691"/>
      <c r="F96" s="655"/>
      <c r="G96" s="690"/>
      <c r="H96" s="653"/>
      <c r="I96" s="652"/>
      <c r="J96" s="651"/>
      <c r="K96" s="650"/>
      <c r="L96" s="640"/>
      <c r="M96" s="640"/>
      <c r="N96" s="639"/>
      <c r="O96" s="639"/>
    </row>
    <row r="97" spans="1:15" ht="15.75" x14ac:dyDescent="0.3">
      <c r="A97" s="688">
        <v>1</v>
      </c>
      <c r="B97" s="683" t="s">
        <v>710</v>
      </c>
      <c r="C97" s="705" t="s">
        <v>476</v>
      </c>
      <c r="D97" s="704"/>
      <c r="E97" s="684" t="s">
        <v>405</v>
      </c>
      <c r="F97" s="683">
        <v>1950</v>
      </c>
      <c r="G97" s="682">
        <v>186</v>
      </c>
      <c r="H97" s="681"/>
      <c r="I97" s="680"/>
      <c r="J97" s="679">
        <v>47969.56</v>
      </c>
      <c r="K97" s="678"/>
      <c r="L97" s="677" t="s">
        <v>474</v>
      </c>
      <c r="M97" s="677" t="s">
        <v>474</v>
      </c>
      <c r="N97" s="676" t="s">
        <v>474</v>
      </c>
      <c r="O97" s="676"/>
    </row>
    <row r="98" spans="1:15" ht="15.75" x14ac:dyDescent="0.3">
      <c r="A98" s="688">
        <v>1</v>
      </c>
      <c r="B98" s="683" t="s">
        <v>711</v>
      </c>
      <c r="C98" s="705" t="s">
        <v>476</v>
      </c>
      <c r="D98" s="704"/>
      <c r="E98" s="684" t="s">
        <v>405</v>
      </c>
      <c r="F98" s="683">
        <v>1960</v>
      </c>
      <c r="G98" s="682">
        <v>100</v>
      </c>
      <c r="H98" s="681"/>
      <c r="I98" s="680"/>
      <c r="J98" s="679">
        <f>G98*376</f>
        <v>37600</v>
      </c>
      <c r="K98" s="678"/>
      <c r="L98" s="677" t="s">
        <v>474</v>
      </c>
      <c r="M98" s="677" t="s">
        <v>474</v>
      </c>
      <c r="N98" s="676" t="s">
        <v>474</v>
      </c>
      <c r="O98" s="676"/>
    </row>
    <row r="99" spans="1:15" ht="16.5" thickBot="1" x14ac:dyDescent="0.35">
      <c r="A99" s="688">
        <v>1</v>
      </c>
      <c r="B99" s="683" t="s">
        <v>712</v>
      </c>
      <c r="C99" s="705" t="s">
        <v>476</v>
      </c>
      <c r="D99" s="704"/>
      <c r="E99" s="684" t="s">
        <v>405</v>
      </c>
      <c r="F99" s="683">
        <v>1960</v>
      </c>
      <c r="G99" s="682">
        <v>130</v>
      </c>
      <c r="H99" s="681"/>
      <c r="I99" s="680"/>
      <c r="J99" s="679">
        <f>G99*376</f>
        <v>48880</v>
      </c>
      <c r="K99" s="678"/>
      <c r="L99" s="677" t="s">
        <v>474</v>
      </c>
      <c r="M99" s="677" t="s">
        <v>474</v>
      </c>
      <c r="N99" s="676" t="s">
        <v>474</v>
      </c>
      <c r="O99" s="676"/>
    </row>
    <row r="100" spans="1:15" ht="15.75" x14ac:dyDescent="0.3">
      <c r="A100" s="688"/>
      <c r="B100" s="683"/>
      <c r="C100" s="686" t="s">
        <v>401</v>
      </c>
      <c r="D100" s="704"/>
      <c r="E100" s="684"/>
      <c r="F100" s="683"/>
      <c r="G100" s="682"/>
      <c r="H100" s="681"/>
      <c r="I100" s="680"/>
      <c r="J100" s="679"/>
      <c r="K100" s="678"/>
      <c r="L100" s="677"/>
      <c r="M100" s="677"/>
      <c r="N100" s="676"/>
      <c r="O100" s="1148"/>
    </row>
    <row r="101" spans="1:15" ht="15.75" x14ac:dyDescent="0.3">
      <c r="A101" s="1164">
        <v>1</v>
      </c>
      <c r="B101" s="1165" t="s">
        <v>713</v>
      </c>
      <c r="C101" s="1166" t="s">
        <v>556</v>
      </c>
      <c r="D101" s="1167" t="s">
        <v>655</v>
      </c>
      <c r="E101" s="1168" t="s">
        <v>405</v>
      </c>
      <c r="F101" s="1165">
        <v>2019</v>
      </c>
      <c r="G101" s="1169">
        <v>28.2</v>
      </c>
      <c r="H101" s="1170">
        <v>135</v>
      </c>
      <c r="I101" s="1171"/>
      <c r="J101" s="1172">
        <f>G101*1102</f>
        <v>31076.399999999998</v>
      </c>
      <c r="K101" s="1173">
        <v>1</v>
      </c>
      <c r="L101" s="1174" t="s">
        <v>474</v>
      </c>
      <c r="M101" s="1174" t="s">
        <v>474</v>
      </c>
      <c r="N101" s="1175" t="s">
        <v>474</v>
      </c>
      <c r="O101" s="1175"/>
    </row>
    <row r="102" spans="1:15" ht="15.75" x14ac:dyDescent="0.3">
      <c r="A102" s="1164">
        <v>1</v>
      </c>
      <c r="B102" s="1165" t="s">
        <v>714</v>
      </c>
      <c r="C102" s="1166" t="s">
        <v>556</v>
      </c>
      <c r="D102" s="1167" t="s">
        <v>715</v>
      </c>
      <c r="E102" s="1168" t="s">
        <v>405</v>
      </c>
      <c r="F102" s="1165">
        <v>2019</v>
      </c>
      <c r="G102" s="1169">
        <v>24.3</v>
      </c>
      <c r="H102" s="1170"/>
      <c r="I102" s="1171"/>
      <c r="J102" s="1172">
        <f t="shared" ref="J102:J103" si="3">G102*1102</f>
        <v>26778.600000000002</v>
      </c>
      <c r="K102" s="1173"/>
      <c r="L102" s="1174" t="s">
        <v>474</v>
      </c>
      <c r="M102" s="1174" t="s">
        <v>474</v>
      </c>
      <c r="N102" s="1175" t="s">
        <v>474</v>
      </c>
      <c r="O102" s="1175"/>
    </row>
    <row r="103" spans="1:15" ht="16.5" thickBot="1" x14ac:dyDescent="0.35">
      <c r="A103" s="1164">
        <v>1</v>
      </c>
      <c r="B103" s="1165" t="s">
        <v>716</v>
      </c>
      <c r="C103" s="1166" t="s">
        <v>556</v>
      </c>
      <c r="D103" s="1167" t="s">
        <v>717</v>
      </c>
      <c r="E103" s="1168" t="s">
        <v>405</v>
      </c>
      <c r="F103" s="1165">
        <v>2019</v>
      </c>
      <c r="G103" s="1169">
        <v>3.6</v>
      </c>
      <c r="H103" s="1170"/>
      <c r="I103" s="1171"/>
      <c r="J103" s="1172">
        <f t="shared" si="3"/>
        <v>3967.2000000000003</v>
      </c>
      <c r="K103" s="1173"/>
      <c r="L103" s="1174" t="s">
        <v>474</v>
      </c>
      <c r="M103" s="1174" t="s">
        <v>474</v>
      </c>
      <c r="N103" s="1175" t="s">
        <v>474</v>
      </c>
      <c r="O103" s="1175"/>
    </row>
    <row r="104" spans="1:15" ht="15.75" x14ac:dyDescent="0.3">
      <c r="A104" s="1164"/>
      <c r="B104" s="1165"/>
      <c r="C104" s="1176" t="s">
        <v>401</v>
      </c>
      <c r="D104" s="1167"/>
      <c r="E104" s="1168"/>
      <c r="F104" s="1165"/>
      <c r="G104" s="1169"/>
      <c r="H104" s="1170"/>
      <c r="I104" s="1171"/>
      <c r="J104" s="1172"/>
      <c r="K104" s="1173"/>
      <c r="L104" s="1174"/>
      <c r="M104" s="1174"/>
      <c r="N104" s="1175"/>
      <c r="O104" s="1175"/>
    </row>
    <row r="105" spans="1:15" ht="15.75" x14ac:dyDescent="0.3">
      <c r="A105" s="688"/>
      <c r="B105" s="683"/>
      <c r="C105" s="1177"/>
      <c r="D105" s="704"/>
      <c r="E105" s="684"/>
      <c r="F105" s="683"/>
      <c r="G105" s="682"/>
      <c r="H105" s="681"/>
      <c r="I105" s="680"/>
      <c r="J105" s="679"/>
      <c r="K105" s="678"/>
      <c r="L105" s="677"/>
      <c r="M105" s="677"/>
      <c r="N105" s="676"/>
      <c r="O105" s="1148"/>
    </row>
    <row r="106" spans="1:15" ht="16.5" thickBot="1" x14ac:dyDescent="0.35">
      <c r="A106" s="673">
        <v>1</v>
      </c>
      <c r="B106" s="719" t="s">
        <v>718</v>
      </c>
      <c r="C106" s="674" t="s">
        <v>719</v>
      </c>
      <c r="D106" s="670"/>
      <c r="E106" s="669" t="s">
        <v>405</v>
      </c>
      <c r="F106" s="719">
        <v>1891</v>
      </c>
      <c r="G106" s="696">
        <v>187</v>
      </c>
      <c r="H106" s="666">
        <v>135</v>
      </c>
      <c r="I106" s="665"/>
      <c r="J106" s="664">
        <v>115846.61</v>
      </c>
      <c r="K106" s="663">
        <v>1</v>
      </c>
      <c r="L106" s="662" t="s">
        <v>474</v>
      </c>
      <c r="M106" s="662" t="s">
        <v>474</v>
      </c>
      <c r="N106" s="661" t="s">
        <v>474</v>
      </c>
      <c r="O106" s="661"/>
    </row>
    <row r="107" spans="1:15" ht="15.75" x14ac:dyDescent="0.3">
      <c r="A107" s="673"/>
      <c r="B107" s="719"/>
      <c r="C107" s="671" t="s">
        <v>401</v>
      </c>
      <c r="D107" s="670"/>
      <c r="E107" s="669"/>
      <c r="F107" s="719"/>
      <c r="G107" s="696"/>
      <c r="H107" s="666"/>
      <c r="I107" s="665"/>
      <c r="J107" s="664"/>
      <c r="K107" s="663"/>
      <c r="L107" s="662"/>
      <c r="M107" s="662"/>
      <c r="N107" s="661"/>
      <c r="O107" s="661"/>
    </row>
    <row r="108" spans="1:15" ht="15.75" x14ac:dyDescent="0.3">
      <c r="A108" s="694">
        <v>1</v>
      </c>
      <c r="B108" s="655" t="s">
        <v>720</v>
      </c>
      <c r="C108" s="708" t="s">
        <v>431</v>
      </c>
      <c r="D108" s="706" t="s">
        <v>678</v>
      </c>
      <c r="E108" s="691" t="s">
        <v>405</v>
      </c>
      <c r="F108" s="655">
        <v>1993</v>
      </c>
      <c r="G108" s="690">
        <v>8</v>
      </c>
      <c r="H108" s="653"/>
      <c r="I108" s="652"/>
      <c r="J108" s="651">
        <f>G108*250</f>
        <v>2000</v>
      </c>
      <c r="K108" s="650"/>
      <c r="L108" s="640"/>
      <c r="M108" s="640"/>
      <c r="N108" s="639" t="s">
        <v>474</v>
      </c>
      <c r="O108" s="639"/>
    </row>
    <row r="109" spans="1:15" ht="15.75" x14ac:dyDescent="0.3">
      <c r="A109" s="694">
        <v>1</v>
      </c>
      <c r="B109" s="655" t="s">
        <v>721</v>
      </c>
      <c r="C109" s="708" t="s">
        <v>431</v>
      </c>
      <c r="D109" s="706" t="s">
        <v>678</v>
      </c>
      <c r="E109" s="691" t="s">
        <v>405</v>
      </c>
      <c r="F109" s="655">
        <v>1993</v>
      </c>
      <c r="G109" s="690">
        <v>9.4</v>
      </c>
      <c r="H109" s="653"/>
      <c r="I109" s="652"/>
      <c r="J109" s="651">
        <f t="shared" ref="J109:J113" si="4">G109*250</f>
        <v>2350</v>
      </c>
      <c r="K109" s="650"/>
      <c r="L109" s="640"/>
      <c r="M109" s="640"/>
      <c r="N109" s="639" t="s">
        <v>474</v>
      </c>
      <c r="O109" s="638"/>
    </row>
    <row r="110" spans="1:15" ht="15.75" x14ac:dyDescent="0.3">
      <c r="A110" s="694">
        <v>1</v>
      </c>
      <c r="B110" s="655" t="s">
        <v>722</v>
      </c>
      <c r="C110" s="708" t="s">
        <v>431</v>
      </c>
      <c r="D110" s="706" t="s">
        <v>678</v>
      </c>
      <c r="E110" s="691" t="s">
        <v>405</v>
      </c>
      <c r="F110" s="655">
        <v>1993</v>
      </c>
      <c r="G110" s="690">
        <v>9.3000000000000007</v>
      </c>
      <c r="H110" s="653"/>
      <c r="I110" s="652"/>
      <c r="J110" s="651">
        <f t="shared" si="4"/>
        <v>2325</v>
      </c>
      <c r="K110" s="650"/>
      <c r="L110" s="640"/>
      <c r="M110" s="640"/>
      <c r="N110" s="639" t="s">
        <v>474</v>
      </c>
      <c r="O110" s="639"/>
    </row>
    <row r="111" spans="1:15" ht="15.75" x14ac:dyDescent="0.3">
      <c r="A111" s="694">
        <v>1</v>
      </c>
      <c r="B111" s="655" t="s">
        <v>723</v>
      </c>
      <c r="C111" s="708" t="s">
        <v>431</v>
      </c>
      <c r="D111" s="706" t="s">
        <v>678</v>
      </c>
      <c r="E111" s="691" t="s">
        <v>405</v>
      </c>
      <c r="F111" s="655">
        <v>1993</v>
      </c>
      <c r="G111" s="690">
        <v>9.3000000000000007</v>
      </c>
      <c r="H111" s="653"/>
      <c r="I111" s="652"/>
      <c r="J111" s="651">
        <f t="shared" si="4"/>
        <v>2325</v>
      </c>
      <c r="K111" s="650"/>
      <c r="L111" s="640"/>
      <c r="M111" s="640"/>
      <c r="N111" s="639" t="s">
        <v>474</v>
      </c>
      <c r="O111" s="639"/>
    </row>
    <row r="112" spans="1:15" ht="15.75" x14ac:dyDescent="0.3">
      <c r="A112" s="694">
        <v>1</v>
      </c>
      <c r="B112" s="655" t="s">
        <v>724</v>
      </c>
      <c r="C112" s="708" t="s">
        <v>431</v>
      </c>
      <c r="D112" s="706" t="s">
        <v>725</v>
      </c>
      <c r="E112" s="691" t="s">
        <v>405</v>
      </c>
      <c r="F112" s="655">
        <v>1993</v>
      </c>
      <c r="G112" s="690">
        <v>31.3</v>
      </c>
      <c r="H112" s="653"/>
      <c r="I112" s="652"/>
      <c r="J112" s="651">
        <f t="shared" si="4"/>
        <v>7825</v>
      </c>
      <c r="K112" s="650"/>
      <c r="L112" s="640"/>
      <c r="M112" s="640"/>
      <c r="N112" s="639" t="s">
        <v>474</v>
      </c>
      <c r="O112" s="639"/>
    </row>
    <row r="113" spans="1:15" ht="16.5" thickBot="1" x14ac:dyDescent="0.35">
      <c r="A113" s="694">
        <v>1</v>
      </c>
      <c r="B113" s="655" t="s">
        <v>726</v>
      </c>
      <c r="C113" s="708" t="s">
        <v>431</v>
      </c>
      <c r="D113" s="706" t="s">
        <v>725</v>
      </c>
      <c r="E113" s="691" t="s">
        <v>405</v>
      </c>
      <c r="F113" s="655">
        <v>1993</v>
      </c>
      <c r="G113" s="690">
        <v>33.5</v>
      </c>
      <c r="H113" s="653"/>
      <c r="I113" s="652"/>
      <c r="J113" s="651">
        <f t="shared" si="4"/>
        <v>8375</v>
      </c>
      <c r="K113" s="650"/>
      <c r="L113" s="640"/>
      <c r="M113" s="640"/>
      <c r="N113" s="639" t="s">
        <v>474</v>
      </c>
      <c r="O113" s="639"/>
    </row>
    <row r="114" spans="1:15" ht="15.75" x14ac:dyDescent="0.3">
      <c r="A114" s="694"/>
      <c r="B114" s="655"/>
      <c r="C114" s="647" t="s">
        <v>401</v>
      </c>
      <c r="D114" s="706"/>
      <c r="E114" s="691"/>
      <c r="F114" s="655"/>
      <c r="G114" s="690"/>
      <c r="H114" s="653"/>
      <c r="I114" s="652"/>
      <c r="J114" s="651"/>
      <c r="K114" s="650"/>
      <c r="L114" s="640"/>
      <c r="M114" s="640"/>
      <c r="N114" s="639"/>
      <c r="O114" s="639"/>
    </row>
    <row r="115" spans="1:15" ht="16.5" thickBot="1" x14ac:dyDescent="0.35">
      <c r="A115" s="688">
        <v>1</v>
      </c>
      <c r="B115" s="683" t="s">
        <v>727</v>
      </c>
      <c r="C115" s="705" t="s">
        <v>475</v>
      </c>
      <c r="D115" s="704"/>
      <c r="E115" s="684" t="s">
        <v>411</v>
      </c>
      <c r="F115" s="683">
        <v>1920</v>
      </c>
      <c r="G115" s="682">
        <v>550.79999999999995</v>
      </c>
      <c r="H115" s="681">
        <v>285</v>
      </c>
      <c r="I115" s="680"/>
      <c r="J115" s="679">
        <v>88168.59</v>
      </c>
      <c r="K115" s="678">
        <v>1</v>
      </c>
      <c r="L115" s="677" t="s">
        <v>474</v>
      </c>
      <c r="M115" s="677" t="s">
        <v>474</v>
      </c>
      <c r="N115" s="676" t="s">
        <v>474</v>
      </c>
      <c r="O115" s="676"/>
    </row>
    <row r="116" spans="1:15" ht="15.75" x14ac:dyDescent="0.3">
      <c r="A116" s="688"/>
      <c r="B116" s="683"/>
      <c r="C116" s="686" t="s">
        <v>401</v>
      </c>
      <c r="D116" s="704"/>
      <c r="E116" s="684"/>
      <c r="F116" s="683"/>
      <c r="G116" s="682"/>
      <c r="H116" s="681"/>
      <c r="I116" s="680"/>
      <c r="J116" s="679"/>
      <c r="K116" s="678"/>
      <c r="L116" s="677"/>
      <c r="M116" s="677"/>
      <c r="N116" s="676"/>
      <c r="O116" s="676"/>
    </row>
    <row r="117" spans="1:15" ht="16.5" thickBot="1" x14ac:dyDescent="0.35">
      <c r="A117" s="700">
        <v>1</v>
      </c>
      <c r="B117" s="709" t="s">
        <v>728</v>
      </c>
      <c r="C117" s="715" t="s">
        <v>473</v>
      </c>
      <c r="D117" s="714"/>
      <c r="E117" s="697" t="s">
        <v>405</v>
      </c>
      <c r="F117" s="709">
        <v>1970</v>
      </c>
      <c r="G117" s="696">
        <v>51.92</v>
      </c>
      <c r="H117" s="666">
        <v>264</v>
      </c>
      <c r="I117" s="665"/>
      <c r="J117" s="664">
        <v>38018</v>
      </c>
      <c r="K117" s="663">
        <v>0.98099999999999998</v>
      </c>
      <c r="L117" s="662" t="s">
        <v>474</v>
      </c>
      <c r="M117" s="662" t="s">
        <v>474</v>
      </c>
      <c r="N117" s="661" t="s">
        <v>474</v>
      </c>
      <c r="O117" s="661"/>
    </row>
    <row r="118" spans="1:15" ht="15.75" x14ac:dyDescent="0.3">
      <c r="A118" s="700"/>
      <c r="B118" s="709"/>
      <c r="C118" s="671" t="s">
        <v>401</v>
      </c>
      <c r="D118" s="714"/>
      <c r="E118" s="697"/>
      <c r="F118" s="709"/>
      <c r="G118" s="696"/>
      <c r="H118" s="666"/>
      <c r="I118" s="665"/>
      <c r="J118" s="664"/>
      <c r="K118" s="663"/>
      <c r="L118" s="662"/>
      <c r="M118" s="662"/>
      <c r="N118" s="661"/>
      <c r="O118" s="661"/>
    </row>
    <row r="119" spans="1:15" ht="15.75" x14ac:dyDescent="0.3">
      <c r="A119" s="694">
        <v>1</v>
      </c>
      <c r="B119" s="655" t="s">
        <v>729</v>
      </c>
      <c r="C119" s="708" t="s">
        <v>472</v>
      </c>
      <c r="D119" s="706" t="s">
        <v>678</v>
      </c>
      <c r="E119" s="691" t="s">
        <v>470</v>
      </c>
      <c r="F119" s="718" t="s">
        <v>730</v>
      </c>
      <c r="G119" s="690">
        <v>133</v>
      </c>
      <c r="H119" s="653">
        <v>265.2</v>
      </c>
      <c r="I119" s="652">
        <v>29</v>
      </c>
      <c r="J119" s="651">
        <v>82504</v>
      </c>
      <c r="K119" s="650">
        <v>1</v>
      </c>
      <c r="L119" s="640" t="s">
        <v>474</v>
      </c>
      <c r="M119" s="640" t="s">
        <v>474</v>
      </c>
      <c r="N119" s="639" t="s">
        <v>474</v>
      </c>
      <c r="O119" s="639"/>
    </row>
    <row r="120" spans="1:15" ht="15.75" x14ac:dyDescent="0.3">
      <c r="A120" s="694">
        <v>1</v>
      </c>
      <c r="B120" s="655" t="s">
        <v>729</v>
      </c>
      <c r="C120" s="708" t="s">
        <v>472</v>
      </c>
      <c r="D120" s="706" t="s">
        <v>678</v>
      </c>
      <c r="E120" s="691" t="s">
        <v>470</v>
      </c>
      <c r="F120" s="718" t="s">
        <v>730</v>
      </c>
      <c r="G120" s="690">
        <v>66.7</v>
      </c>
      <c r="H120" s="653">
        <v>265.2</v>
      </c>
      <c r="I120" s="652">
        <v>29</v>
      </c>
      <c r="J120" s="651">
        <v>31938</v>
      </c>
      <c r="K120" s="650"/>
      <c r="L120" s="640" t="s">
        <v>474</v>
      </c>
      <c r="M120" s="640" t="s">
        <v>474</v>
      </c>
      <c r="N120" s="639" t="s">
        <v>474</v>
      </c>
      <c r="O120" s="639"/>
    </row>
    <row r="121" spans="1:15" ht="16.5" thickBot="1" x14ac:dyDescent="0.35">
      <c r="A121" s="694">
        <v>1</v>
      </c>
      <c r="B121" s="655" t="s">
        <v>731</v>
      </c>
      <c r="C121" s="708" t="s">
        <v>472</v>
      </c>
      <c r="D121" s="706" t="s">
        <v>732</v>
      </c>
      <c r="E121" s="691" t="s">
        <v>470</v>
      </c>
      <c r="F121" s="718" t="s">
        <v>730</v>
      </c>
      <c r="G121" s="690">
        <v>247.4</v>
      </c>
      <c r="H121" s="653">
        <v>221</v>
      </c>
      <c r="I121" s="652"/>
      <c r="J121" s="651">
        <v>84630</v>
      </c>
      <c r="K121" s="650">
        <v>1</v>
      </c>
      <c r="L121" s="640" t="s">
        <v>474</v>
      </c>
      <c r="M121" s="640" t="s">
        <v>474</v>
      </c>
      <c r="N121" s="639" t="s">
        <v>474</v>
      </c>
      <c r="O121" s="639"/>
    </row>
    <row r="122" spans="1:15" ht="15.75" x14ac:dyDescent="0.3">
      <c r="A122" s="694"/>
      <c r="B122" s="655"/>
      <c r="C122" s="647" t="s">
        <v>401</v>
      </c>
      <c r="D122" s="706"/>
      <c r="E122" s="691"/>
      <c r="F122" s="655"/>
      <c r="G122" s="690"/>
      <c r="H122" s="653"/>
      <c r="I122" s="652"/>
      <c r="J122" s="651"/>
      <c r="K122" s="650"/>
      <c r="L122" s="640"/>
      <c r="M122" s="640"/>
      <c r="N122" s="639"/>
      <c r="O122" s="639"/>
    </row>
    <row r="123" spans="1:15" ht="15.75" x14ac:dyDescent="0.3">
      <c r="A123" s="688">
        <v>1</v>
      </c>
      <c r="B123" s="683" t="s">
        <v>733</v>
      </c>
      <c r="C123" s="705" t="s">
        <v>471</v>
      </c>
      <c r="D123" s="704"/>
      <c r="E123" s="684" t="s">
        <v>470</v>
      </c>
      <c r="F123" s="683">
        <v>1960</v>
      </c>
      <c r="G123" s="682">
        <v>19.8</v>
      </c>
      <c r="H123" s="681"/>
      <c r="I123" s="680"/>
      <c r="J123" s="679">
        <v>22641.7</v>
      </c>
      <c r="K123" s="678"/>
      <c r="L123" s="677" t="s">
        <v>474</v>
      </c>
      <c r="M123" s="677" t="s">
        <v>474</v>
      </c>
      <c r="N123" s="676" t="s">
        <v>474</v>
      </c>
      <c r="O123" s="676"/>
    </row>
    <row r="124" spans="1:15" ht="15.75" x14ac:dyDescent="0.3">
      <c r="A124" s="688">
        <v>1</v>
      </c>
      <c r="B124" s="683" t="s">
        <v>734</v>
      </c>
      <c r="C124" s="705" t="s">
        <v>471</v>
      </c>
      <c r="D124" s="704"/>
      <c r="E124" s="684" t="s">
        <v>470</v>
      </c>
      <c r="F124" s="683">
        <v>1960</v>
      </c>
      <c r="G124" s="682">
        <v>39.1</v>
      </c>
      <c r="H124" s="681"/>
      <c r="I124" s="680"/>
      <c r="J124" s="679">
        <v>33936.639999999999</v>
      </c>
      <c r="K124" s="678"/>
      <c r="L124" s="677" t="s">
        <v>474</v>
      </c>
      <c r="M124" s="677" t="s">
        <v>474</v>
      </c>
      <c r="N124" s="676" t="s">
        <v>474</v>
      </c>
      <c r="O124" s="676"/>
    </row>
    <row r="125" spans="1:15" ht="16.5" thickBot="1" x14ac:dyDescent="0.35">
      <c r="A125" s="688">
        <v>1</v>
      </c>
      <c r="B125" s="683" t="s">
        <v>735</v>
      </c>
      <c r="C125" s="705" t="s">
        <v>471</v>
      </c>
      <c r="D125" s="704"/>
      <c r="E125" s="684" t="s">
        <v>470</v>
      </c>
      <c r="F125" s="683">
        <v>1960</v>
      </c>
      <c r="G125" s="682">
        <v>44.2</v>
      </c>
      <c r="H125" s="681"/>
      <c r="I125" s="680"/>
      <c r="J125" s="679">
        <v>31238.720000000001</v>
      </c>
      <c r="K125" s="678"/>
      <c r="L125" s="677" t="s">
        <v>474</v>
      </c>
      <c r="M125" s="677" t="s">
        <v>474</v>
      </c>
      <c r="N125" s="676" t="s">
        <v>474</v>
      </c>
      <c r="O125" s="676"/>
    </row>
    <row r="126" spans="1:15" ht="15.75" x14ac:dyDescent="0.3">
      <c r="A126" s="688"/>
      <c r="B126" s="683"/>
      <c r="C126" s="686" t="s">
        <v>401</v>
      </c>
      <c r="D126" s="704"/>
      <c r="E126" s="684"/>
      <c r="F126" s="683"/>
      <c r="G126" s="682"/>
      <c r="H126" s="681"/>
      <c r="I126" s="680"/>
      <c r="J126" s="679"/>
      <c r="K126" s="678"/>
      <c r="L126" s="677"/>
      <c r="M126" s="677"/>
      <c r="N126" s="676"/>
      <c r="O126" s="676"/>
    </row>
    <row r="127" spans="1:15" ht="16.5" thickBot="1" x14ac:dyDescent="0.35">
      <c r="A127" s="700">
        <v>1</v>
      </c>
      <c r="B127" s="709" t="s">
        <v>736</v>
      </c>
      <c r="C127" s="715" t="s">
        <v>469</v>
      </c>
      <c r="D127" s="714"/>
      <c r="E127" s="697" t="s">
        <v>417</v>
      </c>
      <c r="F127" s="668" t="s">
        <v>737</v>
      </c>
      <c r="G127" s="696">
        <v>402</v>
      </c>
      <c r="H127" s="666">
        <v>333.3</v>
      </c>
      <c r="I127" s="665">
        <v>48</v>
      </c>
      <c r="J127" s="664">
        <v>192648.49</v>
      </c>
      <c r="K127" s="663">
        <v>1.0569999999999999</v>
      </c>
      <c r="L127" s="662"/>
      <c r="M127" s="662"/>
      <c r="N127" s="661" t="s">
        <v>474</v>
      </c>
      <c r="O127" s="661"/>
    </row>
    <row r="128" spans="1:15" ht="15.75" x14ac:dyDescent="0.3">
      <c r="A128" s="700"/>
      <c r="B128" s="709"/>
      <c r="C128" s="671" t="s">
        <v>401</v>
      </c>
      <c r="D128" s="714"/>
      <c r="E128" s="697"/>
      <c r="F128" s="709"/>
      <c r="G128" s="696"/>
      <c r="H128" s="666"/>
      <c r="I128" s="665"/>
      <c r="J128" s="664"/>
      <c r="K128" s="663"/>
      <c r="L128" s="662"/>
      <c r="M128" s="662"/>
      <c r="N128" s="661"/>
      <c r="O128" s="661"/>
    </row>
    <row r="129" spans="1:15" ht="15.75" x14ac:dyDescent="0.3">
      <c r="A129" s="694">
        <v>1</v>
      </c>
      <c r="B129" s="655" t="s">
        <v>738</v>
      </c>
      <c r="C129" s="708" t="s">
        <v>468</v>
      </c>
      <c r="D129" s="706"/>
      <c r="E129" s="691" t="s">
        <v>467</v>
      </c>
      <c r="F129" s="718" t="s">
        <v>739</v>
      </c>
      <c r="G129" s="690">
        <v>319.8</v>
      </c>
      <c r="H129" s="653">
        <v>333.3</v>
      </c>
      <c r="I129" s="652">
        <v>48</v>
      </c>
      <c r="J129" s="651">
        <v>716575</v>
      </c>
      <c r="K129" s="650">
        <v>1.0569999999999999</v>
      </c>
      <c r="L129" s="640" t="s">
        <v>474</v>
      </c>
      <c r="M129" s="640" t="s">
        <v>474</v>
      </c>
      <c r="N129" s="639" t="s">
        <v>474</v>
      </c>
      <c r="O129" s="639"/>
    </row>
    <row r="130" spans="1:15" ht="15.75" x14ac:dyDescent="0.3">
      <c r="A130" s="694">
        <v>1</v>
      </c>
      <c r="B130" s="655" t="s">
        <v>740</v>
      </c>
      <c r="C130" s="708" t="s">
        <v>468</v>
      </c>
      <c r="D130" s="706"/>
      <c r="E130" s="691" t="s">
        <v>467</v>
      </c>
      <c r="F130" s="718" t="s">
        <v>466</v>
      </c>
      <c r="G130" s="690">
        <v>133</v>
      </c>
      <c r="H130" s="653"/>
      <c r="I130" s="652"/>
      <c r="J130" s="1527">
        <v>318755</v>
      </c>
      <c r="K130" s="650"/>
      <c r="L130" s="640" t="s">
        <v>474</v>
      </c>
      <c r="M130" s="640" t="s">
        <v>474</v>
      </c>
      <c r="N130" s="639" t="s">
        <v>474</v>
      </c>
      <c r="O130" s="639"/>
    </row>
    <row r="131" spans="1:15" ht="16.5" thickBot="1" x14ac:dyDescent="0.35">
      <c r="A131" s="694">
        <v>1</v>
      </c>
      <c r="B131" s="655" t="s">
        <v>741</v>
      </c>
      <c r="C131" s="708" t="s">
        <v>468</v>
      </c>
      <c r="D131" s="706"/>
      <c r="E131" s="691" t="s">
        <v>467</v>
      </c>
      <c r="F131" s="718" t="s">
        <v>466</v>
      </c>
      <c r="G131" s="690">
        <v>75.400000000000006</v>
      </c>
      <c r="H131" s="653"/>
      <c r="I131" s="652"/>
      <c r="J131" s="1528"/>
      <c r="K131" s="650"/>
      <c r="L131" s="640" t="s">
        <v>474</v>
      </c>
      <c r="M131" s="640" t="s">
        <v>474</v>
      </c>
      <c r="N131" s="639" t="s">
        <v>474</v>
      </c>
      <c r="O131" s="639"/>
    </row>
    <row r="132" spans="1:15" ht="15.75" x14ac:dyDescent="0.3">
      <c r="A132" s="694"/>
      <c r="B132" s="655"/>
      <c r="C132" s="647" t="s">
        <v>401</v>
      </c>
      <c r="D132" s="706"/>
      <c r="E132" s="691"/>
      <c r="F132" s="718"/>
      <c r="G132" s="690"/>
      <c r="H132" s="653"/>
      <c r="I132" s="652"/>
      <c r="J132" s="651"/>
      <c r="K132" s="650"/>
      <c r="L132" s="640"/>
      <c r="M132" s="640"/>
      <c r="N132" s="639"/>
      <c r="O132" s="639"/>
    </row>
    <row r="133" spans="1:15" ht="16.5" thickBot="1" x14ac:dyDescent="0.35">
      <c r="A133" s="688">
        <v>1</v>
      </c>
      <c r="B133" s="683" t="s">
        <v>742</v>
      </c>
      <c r="C133" s="705" t="s">
        <v>465</v>
      </c>
      <c r="D133" s="704"/>
      <c r="E133" s="684" t="s">
        <v>405</v>
      </c>
      <c r="F133" s="683" t="s">
        <v>463</v>
      </c>
      <c r="G133" s="682">
        <v>110.4</v>
      </c>
      <c r="H133" s="681"/>
      <c r="I133" s="680"/>
      <c r="J133" s="679">
        <v>81436.600000000006</v>
      </c>
      <c r="K133" s="717"/>
      <c r="L133" s="677" t="s">
        <v>474</v>
      </c>
      <c r="M133" s="677" t="s">
        <v>474</v>
      </c>
      <c r="N133" s="676" t="s">
        <v>474</v>
      </c>
      <c r="O133" s="676"/>
    </row>
    <row r="134" spans="1:15" ht="15.75" x14ac:dyDescent="0.3">
      <c r="A134" s="688"/>
      <c r="B134" s="683"/>
      <c r="C134" s="686" t="s">
        <v>401</v>
      </c>
      <c r="D134" s="704"/>
      <c r="E134" s="684"/>
      <c r="F134" s="683"/>
      <c r="G134" s="682"/>
      <c r="H134" s="681"/>
      <c r="I134" s="680"/>
      <c r="J134" s="679"/>
      <c r="K134" s="717"/>
      <c r="L134" s="677"/>
      <c r="M134" s="677"/>
      <c r="N134" s="676"/>
      <c r="O134" s="676"/>
    </row>
    <row r="135" spans="1:15" ht="16.5" thickBot="1" x14ac:dyDescent="0.35">
      <c r="A135" s="700">
        <v>1</v>
      </c>
      <c r="B135" s="709" t="s">
        <v>743</v>
      </c>
      <c r="C135" s="715" t="s">
        <v>464</v>
      </c>
      <c r="D135" s="714"/>
      <c r="E135" s="697" t="s">
        <v>405</v>
      </c>
      <c r="F135" s="709" t="s">
        <v>744</v>
      </c>
      <c r="G135" s="696">
        <v>70</v>
      </c>
      <c r="H135" s="666"/>
      <c r="I135" s="665"/>
      <c r="J135" s="664">
        <v>27371.52</v>
      </c>
      <c r="K135" s="716"/>
      <c r="L135" s="662"/>
      <c r="M135" s="662" t="s">
        <v>474</v>
      </c>
      <c r="N135" s="661" t="s">
        <v>474</v>
      </c>
      <c r="O135" s="661"/>
    </row>
    <row r="136" spans="1:15" ht="15.75" x14ac:dyDescent="0.3">
      <c r="A136" s="700"/>
      <c r="B136" s="709"/>
      <c r="C136" s="671" t="s">
        <v>401</v>
      </c>
      <c r="D136" s="714"/>
      <c r="E136" s="697"/>
      <c r="F136" s="709"/>
      <c r="G136" s="696"/>
      <c r="H136" s="666"/>
      <c r="I136" s="665"/>
      <c r="J136" s="664"/>
      <c r="K136" s="716"/>
      <c r="L136" s="662"/>
      <c r="M136" s="662"/>
      <c r="N136" s="661"/>
      <c r="O136" s="661"/>
    </row>
    <row r="137" spans="1:15" ht="15.75" x14ac:dyDescent="0.3">
      <c r="A137" s="694">
        <v>1</v>
      </c>
      <c r="B137" s="707" t="s">
        <v>745</v>
      </c>
      <c r="C137" s="708" t="s">
        <v>746</v>
      </c>
      <c r="D137" s="706"/>
      <c r="E137" s="691" t="s">
        <v>405</v>
      </c>
      <c r="F137" s="655">
        <v>1967</v>
      </c>
      <c r="G137" s="690">
        <v>1240</v>
      </c>
      <c r="H137" s="653">
        <v>261</v>
      </c>
      <c r="I137" s="652"/>
      <c r="J137" s="651">
        <v>526000</v>
      </c>
      <c r="K137" s="650">
        <v>1</v>
      </c>
      <c r="L137" s="640" t="s">
        <v>474</v>
      </c>
      <c r="M137" s="640" t="s">
        <v>474</v>
      </c>
      <c r="N137" s="639" t="s">
        <v>474</v>
      </c>
      <c r="O137" s="639"/>
    </row>
    <row r="138" spans="1:15" ht="16.5" thickBot="1" x14ac:dyDescent="0.35">
      <c r="A138" s="694">
        <v>1</v>
      </c>
      <c r="B138" s="707" t="s">
        <v>747</v>
      </c>
      <c r="C138" s="708" t="s">
        <v>462</v>
      </c>
      <c r="D138" s="706"/>
      <c r="E138" s="691" t="s">
        <v>405</v>
      </c>
      <c r="F138" s="655">
        <v>1976</v>
      </c>
      <c r="G138" s="1178">
        <v>1204.54</v>
      </c>
      <c r="H138" s="652"/>
      <c r="I138" s="652"/>
      <c r="J138" s="1179">
        <v>409061.78</v>
      </c>
      <c r="K138" s="650"/>
      <c r="L138" s="640" t="s">
        <v>474</v>
      </c>
      <c r="M138" s="640" t="s">
        <v>474</v>
      </c>
      <c r="N138" s="639" t="s">
        <v>474</v>
      </c>
      <c r="O138" s="639"/>
    </row>
    <row r="139" spans="1:15" ht="15.75" x14ac:dyDescent="0.3">
      <c r="A139" s="694"/>
      <c r="B139" s="707"/>
      <c r="C139" s="647" t="s">
        <v>401</v>
      </c>
      <c r="D139" s="706"/>
      <c r="E139" s="691"/>
      <c r="F139" s="655"/>
      <c r="G139" s="690"/>
      <c r="H139" s="653"/>
      <c r="I139" s="652"/>
      <c r="J139" s="651"/>
      <c r="K139" s="650"/>
      <c r="L139" s="640"/>
      <c r="M139" s="640"/>
      <c r="N139" s="639"/>
      <c r="O139" s="638"/>
    </row>
    <row r="140" spans="1:15" ht="16.5" thickBot="1" x14ac:dyDescent="0.35">
      <c r="A140" s="688">
        <v>1</v>
      </c>
      <c r="B140" s="1180" t="s">
        <v>748</v>
      </c>
      <c r="C140" s="705" t="s">
        <v>461</v>
      </c>
      <c r="D140" s="704"/>
      <c r="E140" s="684" t="s">
        <v>405</v>
      </c>
      <c r="F140" s="703" t="s">
        <v>460</v>
      </c>
      <c r="G140" s="682">
        <v>140.5</v>
      </c>
      <c r="H140" s="681"/>
      <c r="I140" s="680"/>
      <c r="J140" s="679">
        <v>82845</v>
      </c>
      <c r="K140" s="678"/>
      <c r="L140" s="677" t="s">
        <v>474</v>
      </c>
      <c r="M140" s="677" t="s">
        <v>474</v>
      </c>
      <c r="N140" s="676" t="s">
        <v>474</v>
      </c>
      <c r="O140" s="676"/>
    </row>
    <row r="141" spans="1:15" ht="15.75" x14ac:dyDescent="0.3">
      <c r="A141" s="688"/>
      <c r="B141" s="703"/>
      <c r="C141" s="686" t="s">
        <v>401</v>
      </c>
      <c r="D141" s="704"/>
      <c r="E141" s="684"/>
      <c r="F141" s="703"/>
      <c r="G141" s="682"/>
      <c r="H141" s="681"/>
      <c r="I141" s="680"/>
      <c r="J141" s="679"/>
      <c r="K141" s="678"/>
      <c r="L141" s="677"/>
      <c r="M141" s="677"/>
      <c r="N141" s="676"/>
      <c r="O141" s="676"/>
    </row>
    <row r="142" spans="1:15" ht="15.75" x14ac:dyDescent="0.3">
      <c r="A142" s="700">
        <v>1</v>
      </c>
      <c r="B142" s="1181" t="s">
        <v>749</v>
      </c>
      <c r="C142" s="715" t="s">
        <v>458</v>
      </c>
      <c r="D142" s="714"/>
      <c r="E142" s="697" t="s">
        <v>405</v>
      </c>
      <c r="F142" s="668" t="s">
        <v>750</v>
      </c>
      <c r="G142" s="696">
        <v>115.7</v>
      </c>
      <c r="H142" s="666">
        <v>237.5</v>
      </c>
      <c r="I142" s="665">
        <v>18</v>
      </c>
      <c r="J142" s="664">
        <v>86019.7</v>
      </c>
      <c r="K142" s="663">
        <v>0.95</v>
      </c>
      <c r="L142" s="662" t="s">
        <v>474</v>
      </c>
      <c r="M142" s="662" t="s">
        <v>474</v>
      </c>
      <c r="N142" s="661" t="s">
        <v>474</v>
      </c>
      <c r="O142" s="661"/>
    </row>
    <row r="143" spans="1:15" ht="16.5" thickBot="1" x14ac:dyDescent="0.35">
      <c r="A143" s="700">
        <v>1</v>
      </c>
      <c r="B143" s="1181" t="s">
        <v>459</v>
      </c>
      <c r="C143" s="715" t="s">
        <v>458</v>
      </c>
      <c r="D143" s="714"/>
      <c r="E143" s="697" t="s">
        <v>405</v>
      </c>
      <c r="F143" s="668" t="s">
        <v>751</v>
      </c>
      <c r="G143" s="696">
        <v>108.2</v>
      </c>
      <c r="H143" s="666"/>
      <c r="I143" s="665"/>
      <c r="J143" s="664">
        <v>76138.899999999994</v>
      </c>
      <c r="K143" s="663"/>
      <c r="L143" s="662" t="s">
        <v>474</v>
      </c>
      <c r="M143" s="662" t="s">
        <v>474</v>
      </c>
      <c r="N143" s="661" t="s">
        <v>474</v>
      </c>
      <c r="O143" s="661"/>
    </row>
    <row r="144" spans="1:15" ht="15.75" x14ac:dyDescent="0.3">
      <c r="A144" s="713"/>
      <c r="B144" s="712"/>
      <c r="C144" s="671" t="s">
        <v>401</v>
      </c>
      <c r="D144" s="711"/>
      <c r="E144" s="710"/>
      <c r="F144" s="709"/>
      <c r="G144" s="696"/>
      <c r="H144" s="666"/>
      <c r="I144" s="665"/>
      <c r="J144" s="664"/>
      <c r="K144" s="663"/>
      <c r="L144" s="662"/>
      <c r="M144" s="662"/>
      <c r="N144" s="661"/>
      <c r="O144" s="661"/>
    </row>
    <row r="145" spans="1:15" ht="16.5" thickBot="1" x14ac:dyDescent="0.35">
      <c r="A145" s="694">
        <v>1</v>
      </c>
      <c r="B145" s="707" t="s">
        <v>752</v>
      </c>
      <c r="C145" s="708" t="s">
        <v>457</v>
      </c>
      <c r="D145" s="706"/>
      <c r="E145" s="691" t="s">
        <v>411</v>
      </c>
      <c r="F145" s="655">
        <v>1981</v>
      </c>
      <c r="G145" s="690">
        <v>78.400000000000006</v>
      </c>
      <c r="H145" s="653"/>
      <c r="I145" s="652"/>
      <c r="J145" s="651">
        <v>80502.600000000006</v>
      </c>
      <c r="K145" s="650"/>
      <c r="L145" s="640" t="s">
        <v>474</v>
      </c>
      <c r="M145" s="640" t="s">
        <v>474</v>
      </c>
      <c r="N145" s="639" t="s">
        <v>474</v>
      </c>
      <c r="O145" s="639"/>
    </row>
    <row r="146" spans="1:15" ht="15.75" x14ac:dyDescent="0.3">
      <c r="A146" s="694"/>
      <c r="B146" s="707"/>
      <c r="C146" s="647" t="s">
        <v>401</v>
      </c>
      <c r="D146" s="706"/>
      <c r="E146" s="691"/>
      <c r="F146" s="655"/>
      <c r="G146" s="690"/>
      <c r="H146" s="653"/>
      <c r="I146" s="652"/>
      <c r="J146" s="651"/>
      <c r="K146" s="650"/>
      <c r="L146" s="640"/>
      <c r="M146" s="640"/>
      <c r="N146" s="639"/>
      <c r="O146" s="639"/>
    </row>
    <row r="147" spans="1:15" ht="15.75" x14ac:dyDescent="0.3">
      <c r="A147" s="688">
        <v>1</v>
      </c>
      <c r="B147" s="687" t="s">
        <v>753</v>
      </c>
      <c r="C147" s="705" t="s">
        <v>456</v>
      </c>
      <c r="D147" s="704"/>
      <c r="E147" s="684" t="s">
        <v>411</v>
      </c>
      <c r="F147" s="703" t="s">
        <v>455</v>
      </c>
      <c r="G147" s="682">
        <v>51.1</v>
      </c>
      <c r="H147" s="681"/>
      <c r="I147" s="680"/>
      <c r="J147" s="679">
        <f>G147*614</f>
        <v>31375.4</v>
      </c>
      <c r="K147" s="678"/>
      <c r="L147" s="677" t="s">
        <v>474</v>
      </c>
      <c r="M147" s="677" t="s">
        <v>474</v>
      </c>
      <c r="N147" s="676" t="s">
        <v>474</v>
      </c>
      <c r="O147" s="676"/>
    </row>
    <row r="148" spans="1:15" ht="15.75" x14ac:dyDescent="0.3">
      <c r="A148" s="688">
        <v>1</v>
      </c>
      <c r="B148" s="687" t="s">
        <v>754</v>
      </c>
      <c r="C148" s="705" t="s">
        <v>456</v>
      </c>
      <c r="D148" s="704"/>
      <c r="E148" s="684" t="s">
        <v>411</v>
      </c>
      <c r="F148" s="703" t="s">
        <v>455</v>
      </c>
      <c r="G148" s="682">
        <v>96</v>
      </c>
      <c r="H148" s="681"/>
      <c r="I148" s="680"/>
      <c r="J148" s="679">
        <f t="shared" ref="J148:J160" si="5">G148*614</f>
        <v>58944</v>
      </c>
      <c r="K148" s="678"/>
      <c r="L148" s="677" t="s">
        <v>474</v>
      </c>
      <c r="M148" s="677" t="s">
        <v>474</v>
      </c>
      <c r="N148" s="676" t="s">
        <v>474</v>
      </c>
      <c r="O148" s="676"/>
    </row>
    <row r="149" spans="1:15" ht="15.75" x14ac:dyDescent="0.3">
      <c r="A149" s="688">
        <v>1</v>
      </c>
      <c r="B149" s="687" t="s">
        <v>755</v>
      </c>
      <c r="C149" s="705" t="s">
        <v>456</v>
      </c>
      <c r="D149" s="704"/>
      <c r="E149" s="684" t="s">
        <v>411</v>
      </c>
      <c r="F149" s="703" t="s">
        <v>455</v>
      </c>
      <c r="G149" s="682">
        <v>154.19999999999999</v>
      </c>
      <c r="H149" s="681"/>
      <c r="I149" s="680"/>
      <c r="J149" s="679">
        <f t="shared" si="5"/>
        <v>94678.799999999988</v>
      </c>
      <c r="K149" s="678"/>
      <c r="L149" s="677" t="s">
        <v>474</v>
      </c>
      <c r="M149" s="677" t="s">
        <v>474</v>
      </c>
      <c r="N149" s="676" t="s">
        <v>474</v>
      </c>
      <c r="O149" s="676"/>
    </row>
    <row r="150" spans="1:15" ht="15.75" x14ac:dyDescent="0.3">
      <c r="A150" s="688">
        <v>1</v>
      </c>
      <c r="B150" s="687" t="s">
        <v>756</v>
      </c>
      <c r="C150" s="705" t="s">
        <v>456</v>
      </c>
      <c r="D150" s="704"/>
      <c r="E150" s="684" t="s">
        <v>411</v>
      </c>
      <c r="F150" s="703" t="s">
        <v>455</v>
      </c>
      <c r="G150" s="682">
        <v>22.6</v>
      </c>
      <c r="H150" s="681"/>
      <c r="I150" s="680"/>
      <c r="J150" s="679">
        <f t="shared" si="5"/>
        <v>13876.400000000001</v>
      </c>
      <c r="K150" s="678"/>
      <c r="L150" s="677" t="s">
        <v>474</v>
      </c>
      <c r="M150" s="677" t="s">
        <v>474</v>
      </c>
      <c r="N150" s="676" t="s">
        <v>474</v>
      </c>
      <c r="O150" s="676"/>
    </row>
    <row r="151" spans="1:15" ht="15.75" x14ac:dyDescent="0.3">
      <c r="A151" s="688">
        <v>1</v>
      </c>
      <c r="B151" s="687" t="s">
        <v>757</v>
      </c>
      <c r="C151" s="705" t="s">
        <v>456</v>
      </c>
      <c r="D151" s="704"/>
      <c r="E151" s="684" t="s">
        <v>411</v>
      </c>
      <c r="F151" s="703" t="s">
        <v>455</v>
      </c>
      <c r="G151" s="682">
        <v>66.900000000000006</v>
      </c>
      <c r="H151" s="681"/>
      <c r="I151" s="680"/>
      <c r="J151" s="679">
        <f t="shared" si="5"/>
        <v>41076.600000000006</v>
      </c>
      <c r="K151" s="678"/>
      <c r="L151" s="677" t="s">
        <v>474</v>
      </c>
      <c r="M151" s="677" t="s">
        <v>474</v>
      </c>
      <c r="N151" s="676" t="s">
        <v>474</v>
      </c>
      <c r="O151" s="676"/>
    </row>
    <row r="152" spans="1:15" ht="15.75" x14ac:dyDescent="0.3">
      <c r="A152" s="688">
        <v>1</v>
      </c>
      <c r="B152" s="687" t="s">
        <v>758</v>
      </c>
      <c r="C152" s="705" t="s">
        <v>456</v>
      </c>
      <c r="D152" s="704"/>
      <c r="E152" s="684" t="s">
        <v>411</v>
      </c>
      <c r="F152" s="703" t="s">
        <v>455</v>
      </c>
      <c r="G152" s="682">
        <v>31.1</v>
      </c>
      <c r="H152" s="681"/>
      <c r="I152" s="680"/>
      <c r="J152" s="679">
        <f t="shared" si="5"/>
        <v>19095.400000000001</v>
      </c>
      <c r="K152" s="678"/>
      <c r="L152" s="677" t="s">
        <v>474</v>
      </c>
      <c r="M152" s="677" t="s">
        <v>474</v>
      </c>
      <c r="N152" s="676" t="s">
        <v>474</v>
      </c>
      <c r="O152" s="676"/>
    </row>
    <row r="153" spans="1:15" ht="15.75" x14ac:dyDescent="0.3">
      <c r="A153" s="688">
        <v>1</v>
      </c>
      <c r="B153" s="687" t="s">
        <v>759</v>
      </c>
      <c r="C153" s="705" t="s">
        <v>456</v>
      </c>
      <c r="D153" s="704"/>
      <c r="E153" s="684" t="s">
        <v>411</v>
      </c>
      <c r="F153" s="703" t="s">
        <v>455</v>
      </c>
      <c r="G153" s="682">
        <v>6.5</v>
      </c>
      <c r="H153" s="681"/>
      <c r="I153" s="680"/>
      <c r="J153" s="679">
        <f t="shared" si="5"/>
        <v>3991</v>
      </c>
      <c r="K153" s="678"/>
      <c r="L153" s="677" t="s">
        <v>474</v>
      </c>
      <c r="M153" s="677" t="s">
        <v>474</v>
      </c>
      <c r="N153" s="676" t="s">
        <v>474</v>
      </c>
      <c r="O153" s="676"/>
    </row>
    <row r="154" spans="1:15" ht="15.75" x14ac:dyDescent="0.3">
      <c r="A154" s="688">
        <v>1</v>
      </c>
      <c r="B154" s="687" t="s">
        <v>760</v>
      </c>
      <c r="C154" s="705" t="s">
        <v>456</v>
      </c>
      <c r="D154" s="704"/>
      <c r="E154" s="684" t="s">
        <v>411</v>
      </c>
      <c r="F154" s="703" t="s">
        <v>455</v>
      </c>
      <c r="G154" s="682">
        <v>24.6</v>
      </c>
      <c r="H154" s="681"/>
      <c r="I154" s="680"/>
      <c r="J154" s="679">
        <f t="shared" si="5"/>
        <v>15104.400000000001</v>
      </c>
      <c r="K154" s="678"/>
      <c r="L154" s="677" t="s">
        <v>474</v>
      </c>
      <c r="M154" s="677" t="s">
        <v>474</v>
      </c>
      <c r="N154" s="676" t="s">
        <v>474</v>
      </c>
      <c r="O154" s="676"/>
    </row>
    <row r="155" spans="1:15" ht="15.75" x14ac:dyDescent="0.3">
      <c r="A155" s="688">
        <v>1</v>
      </c>
      <c r="B155" s="687" t="s">
        <v>761</v>
      </c>
      <c r="C155" s="705" t="s">
        <v>456</v>
      </c>
      <c r="D155" s="704"/>
      <c r="E155" s="684" t="s">
        <v>411</v>
      </c>
      <c r="F155" s="703" t="s">
        <v>455</v>
      </c>
      <c r="G155" s="682">
        <v>26.7</v>
      </c>
      <c r="H155" s="681"/>
      <c r="I155" s="680"/>
      <c r="J155" s="679">
        <f t="shared" si="5"/>
        <v>16393.8</v>
      </c>
      <c r="K155" s="678"/>
      <c r="L155" s="677" t="s">
        <v>474</v>
      </c>
      <c r="M155" s="677" t="s">
        <v>474</v>
      </c>
      <c r="N155" s="676" t="s">
        <v>474</v>
      </c>
      <c r="O155" s="676"/>
    </row>
    <row r="156" spans="1:15" ht="15.75" x14ac:dyDescent="0.3">
      <c r="A156" s="688">
        <v>1</v>
      </c>
      <c r="B156" s="687" t="s">
        <v>762</v>
      </c>
      <c r="C156" s="705" t="s">
        <v>456</v>
      </c>
      <c r="D156" s="704"/>
      <c r="E156" s="684" t="s">
        <v>411</v>
      </c>
      <c r="F156" s="703" t="s">
        <v>455</v>
      </c>
      <c r="G156" s="682">
        <v>41.6</v>
      </c>
      <c r="H156" s="681"/>
      <c r="I156" s="680"/>
      <c r="J156" s="679">
        <f t="shared" si="5"/>
        <v>25542.400000000001</v>
      </c>
      <c r="K156" s="678"/>
      <c r="L156" s="677" t="s">
        <v>474</v>
      </c>
      <c r="M156" s="677" t="s">
        <v>474</v>
      </c>
      <c r="N156" s="676" t="s">
        <v>474</v>
      </c>
      <c r="O156" s="676"/>
    </row>
    <row r="157" spans="1:15" ht="15.75" x14ac:dyDescent="0.3">
      <c r="A157" s="688">
        <v>1</v>
      </c>
      <c r="B157" s="687" t="s">
        <v>763</v>
      </c>
      <c r="C157" s="705" t="s">
        <v>456</v>
      </c>
      <c r="D157" s="704"/>
      <c r="E157" s="684" t="s">
        <v>411</v>
      </c>
      <c r="F157" s="703" t="s">
        <v>455</v>
      </c>
      <c r="G157" s="682">
        <v>19.3</v>
      </c>
      <c r="H157" s="681"/>
      <c r="I157" s="680"/>
      <c r="J157" s="679">
        <f t="shared" si="5"/>
        <v>11850.2</v>
      </c>
      <c r="K157" s="678"/>
      <c r="L157" s="677" t="s">
        <v>474</v>
      </c>
      <c r="M157" s="677" t="s">
        <v>474</v>
      </c>
      <c r="N157" s="676" t="s">
        <v>474</v>
      </c>
      <c r="O157" s="676"/>
    </row>
    <row r="158" spans="1:15" ht="15.75" x14ac:dyDescent="0.3">
      <c r="A158" s="688">
        <v>1</v>
      </c>
      <c r="B158" s="687" t="s">
        <v>764</v>
      </c>
      <c r="C158" s="705" t="s">
        <v>456</v>
      </c>
      <c r="D158" s="704"/>
      <c r="E158" s="684" t="s">
        <v>411</v>
      </c>
      <c r="F158" s="703" t="s">
        <v>765</v>
      </c>
      <c r="G158" s="682">
        <v>43</v>
      </c>
      <c r="H158" s="681"/>
      <c r="I158" s="680"/>
      <c r="J158" s="679">
        <f t="shared" si="5"/>
        <v>26402</v>
      </c>
      <c r="K158" s="678"/>
      <c r="L158" s="677" t="s">
        <v>474</v>
      </c>
      <c r="M158" s="677" t="s">
        <v>474</v>
      </c>
      <c r="N158" s="676" t="s">
        <v>474</v>
      </c>
      <c r="O158" s="676"/>
    </row>
    <row r="159" spans="1:15" ht="15.75" x14ac:dyDescent="0.3">
      <c r="A159" s="688">
        <v>1</v>
      </c>
      <c r="B159" s="687" t="s">
        <v>766</v>
      </c>
      <c r="C159" s="705" t="s">
        <v>456</v>
      </c>
      <c r="D159" s="704"/>
      <c r="E159" s="684" t="s">
        <v>411</v>
      </c>
      <c r="F159" s="703" t="s">
        <v>767</v>
      </c>
      <c r="G159" s="682">
        <v>26.3</v>
      </c>
      <c r="H159" s="681"/>
      <c r="I159" s="680"/>
      <c r="J159" s="679">
        <f t="shared" si="5"/>
        <v>16148.2</v>
      </c>
      <c r="K159" s="678"/>
      <c r="L159" s="677" t="s">
        <v>474</v>
      </c>
      <c r="M159" s="677" t="s">
        <v>474</v>
      </c>
      <c r="N159" s="676" t="s">
        <v>474</v>
      </c>
      <c r="O159" s="676"/>
    </row>
    <row r="160" spans="1:15" ht="16.5" thickBot="1" x14ac:dyDescent="0.35">
      <c r="A160" s="688">
        <v>1</v>
      </c>
      <c r="B160" s="687" t="s">
        <v>768</v>
      </c>
      <c r="C160" s="705" t="s">
        <v>456</v>
      </c>
      <c r="D160" s="704"/>
      <c r="E160" s="684" t="s">
        <v>411</v>
      </c>
      <c r="F160" s="703" t="s">
        <v>455</v>
      </c>
      <c r="G160" s="682">
        <v>24.5</v>
      </c>
      <c r="H160" s="681"/>
      <c r="I160" s="680"/>
      <c r="J160" s="679">
        <f t="shared" si="5"/>
        <v>15043</v>
      </c>
      <c r="K160" s="678"/>
      <c r="L160" s="677" t="s">
        <v>474</v>
      </c>
      <c r="M160" s="677" t="s">
        <v>474</v>
      </c>
      <c r="N160" s="676" t="s">
        <v>474</v>
      </c>
      <c r="O160" s="676"/>
    </row>
    <row r="161" spans="1:15" ht="15.75" x14ac:dyDescent="0.3">
      <c r="A161" s="688"/>
      <c r="B161" s="687"/>
      <c r="C161" s="686" t="s">
        <v>401</v>
      </c>
      <c r="D161" s="704"/>
      <c r="E161" s="684"/>
      <c r="F161" s="703"/>
      <c r="G161" s="682"/>
      <c r="H161" s="681"/>
      <c r="I161" s="680"/>
      <c r="J161" s="679"/>
      <c r="K161" s="678"/>
      <c r="L161" s="677"/>
      <c r="M161" s="677"/>
      <c r="N161" s="676"/>
      <c r="O161" s="702"/>
    </row>
    <row r="162" spans="1:15" ht="15.75" x14ac:dyDescent="0.3">
      <c r="A162" s="700">
        <v>1</v>
      </c>
      <c r="B162" s="668" t="s">
        <v>769</v>
      </c>
      <c r="C162" s="701" t="s">
        <v>416</v>
      </c>
      <c r="D162" s="698"/>
      <c r="E162" s="697" t="s">
        <v>415</v>
      </c>
      <c r="F162" s="668" t="s">
        <v>454</v>
      </c>
      <c r="G162" s="696">
        <v>23.2</v>
      </c>
      <c r="H162" s="666"/>
      <c r="I162" s="665"/>
      <c r="J162" s="664">
        <f>G162*905</f>
        <v>20996</v>
      </c>
      <c r="K162" s="663"/>
      <c r="L162" s="662" t="s">
        <v>474</v>
      </c>
      <c r="M162" s="662" t="s">
        <v>474</v>
      </c>
      <c r="N162" s="661" t="s">
        <v>474</v>
      </c>
      <c r="O162" s="661"/>
    </row>
    <row r="163" spans="1:15" ht="15.75" x14ac:dyDescent="0.3">
      <c r="A163" s="700">
        <v>1</v>
      </c>
      <c r="B163" s="668" t="s">
        <v>770</v>
      </c>
      <c r="C163" s="701" t="s">
        <v>416</v>
      </c>
      <c r="D163" s="698"/>
      <c r="E163" s="697" t="s">
        <v>415</v>
      </c>
      <c r="F163" s="668" t="s">
        <v>454</v>
      </c>
      <c r="G163" s="696">
        <v>33.4</v>
      </c>
      <c r="H163" s="666"/>
      <c r="I163" s="665"/>
      <c r="J163" s="664">
        <f t="shared" ref="J163:J165" si="6">G163*905</f>
        <v>30227</v>
      </c>
      <c r="K163" s="663"/>
      <c r="L163" s="662" t="s">
        <v>474</v>
      </c>
      <c r="M163" s="662" t="s">
        <v>474</v>
      </c>
      <c r="N163" s="661" t="s">
        <v>474</v>
      </c>
      <c r="O163" s="661"/>
    </row>
    <row r="164" spans="1:15" ht="15.75" x14ac:dyDescent="0.3">
      <c r="A164" s="700">
        <v>1</v>
      </c>
      <c r="B164" s="668" t="s">
        <v>771</v>
      </c>
      <c r="C164" s="701" t="s">
        <v>416</v>
      </c>
      <c r="D164" s="698"/>
      <c r="E164" s="697" t="s">
        <v>415</v>
      </c>
      <c r="F164" s="668" t="s">
        <v>454</v>
      </c>
      <c r="G164" s="696">
        <v>39.799999999999997</v>
      </c>
      <c r="H164" s="666"/>
      <c r="I164" s="665"/>
      <c r="J164" s="664">
        <f t="shared" si="6"/>
        <v>36019</v>
      </c>
      <c r="K164" s="663"/>
      <c r="L164" s="662" t="s">
        <v>474</v>
      </c>
      <c r="M164" s="662" t="s">
        <v>474</v>
      </c>
      <c r="N164" s="661" t="s">
        <v>474</v>
      </c>
      <c r="O164" s="661"/>
    </row>
    <row r="165" spans="1:15" ht="16.5" thickBot="1" x14ac:dyDescent="0.35">
      <c r="A165" s="700">
        <v>1</v>
      </c>
      <c r="B165" s="668" t="s">
        <v>772</v>
      </c>
      <c r="C165" s="701" t="s">
        <v>416</v>
      </c>
      <c r="D165" s="698"/>
      <c r="E165" s="697" t="s">
        <v>415</v>
      </c>
      <c r="F165" s="668" t="s">
        <v>454</v>
      </c>
      <c r="G165" s="696">
        <v>108.8</v>
      </c>
      <c r="H165" s="666"/>
      <c r="I165" s="665"/>
      <c r="J165" s="664">
        <f t="shared" si="6"/>
        <v>98464</v>
      </c>
      <c r="K165" s="663"/>
      <c r="L165" s="662" t="s">
        <v>474</v>
      </c>
      <c r="M165" s="662" t="s">
        <v>474</v>
      </c>
      <c r="N165" s="661" t="s">
        <v>474</v>
      </c>
      <c r="O165" s="661"/>
    </row>
    <row r="166" spans="1:15" ht="15.75" x14ac:dyDescent="0.3">
      <c r="A166" s="700"/>
      <c r="B166" s="699"/>
      <c r="C166" s="671" t="s">
        <v>401</v>
      </c>
      <c r="D166" s="698"/>
      <c r="E166" s="697"/>
      <c r="F166" s="668"/>
      <c r="G166" s="696"/>
      <c r="H166" s="666"/>
      <c r="I166" s="665"/>
      <c r="J166" s="664"/>
      <c r="K166" s="663"/>
      <c r="L166" s="662"/>
      <c r="M166" s="662"/>
      <c r="N166" s="661"/>
      <c r="O166" s="661"/>
    </row>
    <row r="167" spans="1:15" ht="16.5" thickBot="1" x14ac:dyDescent="0.35">
      <c r="A167" s="694">
        <v>0</v>
      </c>
      <c r="B167" s="693" t="s">
        <v>773</v>
      </c>
      <c r="C167" s="695" t="s">
        <v>408</v>
      </c>
      <c r="D167" s="692" t="s">
        <v>774</v>
      </c>
      <c r="E167" s="691" t="s">
        <v>405</v>
      </c>
      <c r="F167" s="718" t="s">
        <v>775</v>
      </c>
      <c r="G167" s="690">
        <v>153.30000000000001</v>
      </c>
      <c r="H167" s="653"/>
      <c r="I167" s="652"/>
      <c r="J167" s="651"/>
      <c r="K167" s="650"/>
      <c r="L167" s="640"/>
      <c r="M167" s="640"/>
      <c r="N167" s="639"/>
      <c r="O167" s="639"/>
    </row>
    <row r="168" spans="1:15" ht="15.75" x14ac:dyDescent="0.3">
      <c r="A168" s="694"/>
      <c r="B168" s="693"/>
      <c r="C168" s="647" t="s">
        <v>401</v>
      </c>
      <c r="D168" s="692"/>
      <c r="E168" s="691"/>
      <c r="F168" s="655"/>
      <c r="G168" s="690"/>
      <c r="H168" s="653"/>
      <c r="I168" s="652"/>
      <c r="J168" s="651"/>
      <c r="K168" s="650"/>
      <c r="L168" s="640"/>
      <c r="M168" s="640"/>
      <c r="N168" s="639"/>
      <c r="O168" s="639"/>
    </row>
    <row r="169" spans="1:15" ht="16.5" thickBot="1" x14ac:dyDescent="0.35">
      <c r="A169" s="688">
        <v>1</v>
      </c>
      <c r="B169" s="687" t="s">
        <v>776</v>
      </c>
      <c r="C169" s="689" t="s">
        <v>453</v>
      </c>
      <c r="D169" s="685"/>
      <c r="E169" s="684" t="s">
        <v>405</v>
      </c>
      <c r="F169" s="683">
        <v>1975</v>
      </c>
      <c r="G169" s="682">
        <v>129.87</v>
      </c>
      <c r="H169" s="681"/>
      <c r="I169" s="680"/>
      <c r="J169" s="679">
        <v>8000</v>
      </c>
      <c r="K169" s="678"/>
      <c r="L169" s="677" t="s">
        <v>474</v>
      </c>
      <c r="M169" s="677" t="s">
        <v>474</v>
      </c>
      <c r="N169" s="676" t="s">
        <v>474</v>
      </c>
      <c r="O169" s="676"/>
    </row>
    <row r="170" spans="1:15" ht="15.75" x14ac:dyDescent="0.3">
      <c r="A170" s="688"/>
      <c r="B170" s="687"/>
      <c r="C170" s="686" t="s">
        <v>401</v>
      </c>
      <c r="D170" s="685"/>
      <c r="E170" s="684"/>
      <c r="F170" s="683"/>
      <c r="G170" s="682"/>
      <c r="H170" s="681"/>
      <c r="I170" s="680"/>
      <c r="J170" s="679"/>
      <c r="K170" s="678"/>
      <c r="L170" s="677"/>
      <c r="M170" s="677"/>
      <c r="N170" s="676"/>
      <c r="O170" s="676"/>
    </row>
    <row r="171" spans="1:15" ht="15.75" x14ac:dyDescent="0.3">
      <c r="A171" s="673">
        <v>1</v>
      </c>
      <c r="B171" s="672" t="s">
        <v>777</v>
      </c>
      <c r="C171" s="674" t="s">
        <v>452</v>
      </c>
      <c r="D171" s="670"/>
      <c r="E171" s="669" t="s">
        <v>451</v>
      </c>
      <c r="F171" s="668" t="s">
        <v>778</v>
      </c>
      <c r="G171" s="667">
        <v>379.9</v>
      </c>
      <c r="H171" s="666"/>
      <c r="I171" s="665"/>
      <c r="J171" s="664">
        <f>G171*468</f>
        <v>177793.19999999998</v>
      </c>
      <c r="K171" s="663"/>
      <c r="L171" s="662" t="s">
        <v>474</v>
      </c>
      <c r="M171" s="662" t="s">
        <v>474</v>
      </c>
      <c r="N171" s="661" t="s">
        <v>474</v>
      </c>
      <c r="O171" s="661"/>
    </row>
    <row r="172" spans="1:15" ht="16.5" thickBot="1" x14ac:dyDescent="0.35">
      <c r="A172" s="673">
        <v>1</v>
      </c>
      <c r="B172" s="672" t="s">
        <v>779</v>
      </c>
      <c r="C172" s="674" t="s">
        <v>452</v>
      </c>
      <c r="D172" s="670"/>
      <c r="E172" s="669" t="s">
        <v>451</v>
      </c>
      <c r="F172" s="668" t="s">
        <v>450</v>
      </c>
      <c r="G172" s="667">
        <v>25.2</v>
      </c>
      <c r="H172" s="666"/>
      <c r="I172" s="665"/>
      <c r="J172" s="664">
        <f>G172*468</f>
        <v>11793.6</v>
      </c>
      <c r="K172" s="663"/>
      <c r="L172" s="662" t="s">
        <v>474</v>
      </c>
      <c r="M172" s="662" t="s">
        <v>474</v>
      </c>
      <c r="N172" s="661" t="s">
        <v>474</v>
      </c>
      <c r="O172" s="661"/>
    </row>
    <row r="173" spans="1:15" ht="15.75" x14ac:dyDescent="0.3">
      <c r="A173" s="673"/>
      <c r="B173" s="672"/>
      <c r="C173" s="671" t="s">
        <v>401</v>
      </c>
      <c r="D173" s="670"/>
      <c r="E173" s="669"/>
      <c r="F173" s="668"/>
      <c r="G173" s="667"/>
      <c r="H173" s="666"/>
      <c r="I173" s="665"/>
      <c r="J173" s="664"/>
      <c r="K173" s="663"/>
      <c r="L173" s="662"/>
      <c r="M173" s="662"/>
      <c r="N173" s="661"/>
      <c r="O173" s="661"/>
    </row>
    <row r="174" spans="1:15" ht="15.75" x14ac:dyDescent="0.3">
      <c r="A174" s="660">
        <v>1</v>
      </c>
      <c r="B174" s="659" t="s">
        <v>780</v>
      </c>
      <c r="C174" s="658" t="s">
        <v>449</v>
      </c>
      <c r="D174" s="657"/>
      <c r="E174" s="656" t="s">
        <v>417</v>
      </c>
      <c r="F174" s="718" t="s">
        <v>781</v>
      </c>
      <c r="G174" s="654">
        <v>258.89999999999998</v>
      </c>
      <c r="H174" s="653"/>
      <c r="I174" s="652"/>
      <c r="J174" s="651">
        <f>G174*498</f>
        <v>128932.19999999998</v>
      </c>
      <c r="K174" s="650"/>
      <c r="L174" s="640" t="s">
        <v>474</v>
      </c>
      <c r="M174" s="640" t="s">
        <v>474</v>
      </c>
      <c r="N174" s="639" t="s">
        <v>474</v>
      </c>
      <c r="O174" s="639"/>
    </row>
    <row r="175" spans="1:15" ht="15.75" x14ac:dyDescent="0.3">
      <c r="A175" s="660">
        <v>1</v>
      </c>
      <c r="B175" s="659" t="s">
        <v>782</v>
      </c>
      <c r="C175" s="658" t="s">
        <v>449</v>
      </c>
      <c r="D175" s="657"/>
      <c r="E175" s="656" t="s">
        <v>417</v>
      </c>
      <c r="F175" s="718" t="s">
        <v>783</v>
      </c>
      <c r="G175" s="654">
        <v>19.5</v>
      </c>
      <c r="H175" s="653"/>
      <c r="I175" s="652"/>
      <c r="J175" s="651">
        <f t="shared" ref="J175:J176" si="7">G175*498</f>
        <v>9711</v>
      </c>
      <c r="K175" s="650"/>
      <c r="L175" s="640" t="s">
        <v>474</v>
      </c>
      <c r="M175" s="640" t="s">
        <v>474</v>
      </c>
      <c r="N175" s="639" t="s">
        <v>474</v>
      </c>
      <c r="O175" s="639"/>
    </row>
    <row r="176" spans="1:15" ht="15.75" x14ac:dyDescent="0.3">
      <c r="A176" s="649">
        <v>1</v>
      </c>
      <c r="B176" s="659" t="s">
        <v>784</v>
      </c>
      <c r="C176" s="658" t="s">
        <v>449</v>
      </c>
      <c r="D176" s="657"/>
      <c r="E176" s="656" t="s">
        <v>417</v>
      </c>
      <c r="F176" s="718" t="s">
        <v>785</v>
      </c>
      <c r="G176" s="645">
        <v>14.3</v>
      </c>
      <c r="H176" s="644"/>
      <c r="I176" s="643"/>
      <c r="J176" s="651">
        <f t="shared" si="7"/>
        <v>7121.4000000000005</v>
      </c>
      <c r="K176" s="641"/>
      <c r="L176" s="640" t="s">
        <v>474</v>
      </c>
      <c r="M176" s="640" t="s">
        <v>474</v>
      </c>
      <c r="N176" s="639" t="s">
        <v>474</v>
      </c>
      <c r="O176" s="639"/>
    </row>
    <row r="177" spans="1:15" ht="16.5" thickBot="1" x14ac:dyDescent="0.35">
      <c r="A177" s="649">
        <v>1</v>
      </c>
      <c r="B177" s="659" t="s">
        <v>786</v>
      </c>
      <c r="C177" s="658" t="s">
        <v>787</v>
      </c>
      <c r="D177" s="657"/>
      <c r="E177" s="656" t="s">
        <v>417</v>
      </c>
      <c r="F177" s="718" t="s">
        <v>788</v>
      </c>
      <c r="G177" s="645">
        <v>26.6</v>
      </c>
      <c r="H177" s="644"/>
      <c r="I177" s="643"/>
      <c r="J177" s="651">
        <f>G177*498</f>
        <v>13246.800000000001</v>
      </c>
      <c r="K177" s="641"/>
      <c r="L177" s="640" t="s">
        <v>474</v>
      </c>
      <c r="M177" s="640" t="s">
        <v>474</v>
      </c>
      <c r="N177" s="639" t="s">
        <v>474</v>
      </c>
      <c r="O177" s="1182"/>
    </row>
    <row r="178" spans="1:15" ht="15.75" x14ac:dyDescent="0.3">
      <c r="A178" s="649"/>
      <c r="B178" s="648"/>
      <c r="C178" s="647" t="s">
        <v>401</v>
      </c>
      <c r="D178" s="646"/>
      <c r="E178" s="657"/>
      <c r="F178" s="1183"/>
      <c r="G178" s="645"/>
      <c r="H178" s="644"/>
      <c r="I178" s="643"/>
      <c r="J178" s="642"/>
      <c r="K178" s="641"/>
      <c r="L178" s="640"/>
      <c r="M178" s="640"/>
      <c r="N178" s="639"/>
      <c r="O178" s="1182"/>
    </row>
    <row r="179" spans="1:15" ht="15.75" x14ac:dyDescent="0.3">
      <c r="A179" s="1184">
        <v>1</v>
      </c>
      <c r="B179" s="1185" t="s">
        <v>789</v>
      </c>
      <c r="C179" s="1186" t="s">
        <v>790</v>
      </c>
      <c r="D179" s="1187"/>
      <c r="E179" s="1186" t="s">
        <v>625</v>
      </c>
      <c r="F179" s="1188" t="s">
        <v>791</v>
      </c>
      <c r="G179" s="1189">
        <v>328.8</v>
      </c>
      <c r="H179" s="1190"/>
      <c r="I179" s="1191"/>
      <c r="J179" s="1192">
        <v>98377.34</v>
      </c>
      <c r="K179" s="1193"/>
      <c r="L179" s="1194" t="s">
        <v>474</v>
      </c>
      <c r="M179" s="1194" t="s">
        <v>474</v>
      </c>
      <c r="N179" s="1195" t="s">
        <v>474</v>
      </c>
      <c r="O179" s="1196"/>
    </row>
    <row r="180" spans="1:15" ht="16.5" thickBot="1" x14ac:dyDescent="0.35">
      <c r="A180" s="1184">
        <v>1</v>
      </c>
      <c r="B180" s="1185" t="s">
        <v>792</v>
      </c>
      <c r="C180" s="1197" t="s">
        <v>790</v>
      </c>
      <c r="D180" s="1187"/>
      <c r="E180" s="1186" t="s">
        <v>625</v>
      </c>
      <c r="F180" s="1188" t="s">
        <v>791</v>
      </c>
      <c r="G180" s="1189">
        <v>134.69999999999999</v>
      </c>
      <c r="H180" s="1190"/>
      <c r="I180" s="1191"/>
      <c r="J180" s="1192">
        <v>43063.47</v>
      </c>
      <c r="K180" s="1193"/>
      <c r="L180" s="1194" t="s">
        <v>474</v>
      </c>
      <c r="M180" s="1194" t="s">
        <v>474</v>
      </c>
      <c r="N180" s="1195" t="s">
        <v>474</v>
      </c>
      <c r="O180" s="1196"/>
    </row>
    <row r="181" spans="1:15" ht="16.5" thickBot="1" x14ac:dyDescent="0.35">
      <c r="A181" s="1184"/>
      <c r="B181" s="1185"/>
      <c r="C181" s="1198" t="s">
        <v>401</v>
      </c>
      <c r="D181" s="1187"/>
      <c r="E181" s="1186"/>
      <c r="F181" s="1199"/>
      <c r="G181" s="1189"/>
      <c r="H181" s="1190"/>
      <c r="I181" s="1191"/>
      <c r="J181" s="1192"/>
      <c r="K181" s="1193"/>
      <c r="L181" s="1194"/>
      <c r="M181" s="1194"/>
      <c r="N181" s="1195"/>
      <c r="O181" s="1200"/>
    </row>
    <row r="182" spans="1:15" ht="15.75" x14ac:dyDescent="0.3">
      <c r="A182" s="637">
        <f>SUM(A4:A181)</f>
        <v>136</v>
      </c>
      <c r="B182" s="633"/>
      <c r="C182" s="636" t="s">
        <v>448</v>
      </c>
      <c r="D182" s="635"/>
      <c r="E182" s="634"/>
      <c r="F182" s="633"/>
      <c r="G182" s="632"/>
      <c r="H182" s="631"/>
      <c r="I182" s="630"/>
      <c r="J182" s="629"/>
      <c r="K182" s="628"/>
      <c r="L182" s="627"/>
      <c r="M182" s="627"/>
      <c r="N182" s="626"/>
      <c r="O182" s="625"/>
    </row>
    <row r="183" spans="1:15" ht="15.75" x14ac:dyDescent="0.3">
      <c r="A183" s="540"/>
      <c r="B183" s="540"/>
      <c r="C183" s="598" t="s">
        <v>400</v>
      </c>
      <c r="D183" s="540"/>
      <c r="E183" s="540"/>
      <c r="F183" s="540"/>
      <c r="G183" s="540"/>
      <c r="H183" s="540"/>
      <c r="I183" s="540"/>
      <c r="J183" s="540"/>
      <c r="K183" s="540"/>
      <c r="L183" s="624"/>
      <c r="M183" s="624"/>
      <c r="N183" s="624"/>
      <c r="O183" s="624"/>
    </row>
    <row r="184" spans="1:15" ht="15.75" x14ac:dyDescent="0.3">
      <c r="A184" s="540"/>
      <c r="B184" s="540"/>
      <c r="C184" s="598" t="s">
        <v>503</v>
      </c>
      <c r="D184" s="540"/>
      <c r="E184" s="540"/>
      <c r="F184" s="540"/>
      <c r="G184" s="540"/>
      <c r="H184" s="540"/>
      <c r="I184" s="540"/>
      <c r="J184" s="540"/>
      <c r="K184" s="540"/>
      <c r="L184" s="624"/>
      <c r="M184" s="624"/>
      <c r="N184" s="624"/>
      <c r="O184" s="624"/>
    </row>
    <row r="185" spans="1:15" ht="15.75" x14ac:dyDescent="0.3">
      <c r="A185" s="540"/>
      <c r="B185" s="540"/>
      <c r="C185" s="598" t="s">
        <v>399</v>
      </c>
      <c r="D185" s="540"/>
      <c r="E185" s="540"/>
      <c r="F185" s="540"/>
      <c r="G185" s="540"/>
      <c r="H185" s="540"/>
      <c r="I185" s="540"/>
      <c r="J185" s="540"/>
      <c r="K185" s="540"/>
      <c r="L185" s="624"/>
      <c r="M185" s="624"/>
      <c r="N185" s="624"/>
      <c r="O185" s="624"/>
    </row>
    <row r="186" spans="1:15" ht="15.75" x14ac:dyDescent="0.3">
      <c r="A186" s="540"/>
      <c r="B186" s="540"/>
      <c r="C186" s="598" t="s">
        <v>504</v>
      </c>
      <c r="D186" s="540"/>
      <c r="E186" s="540"/>
      <c r="F186" s="540"/>
      <c r="G186" s="540"/>
      <c r="H186" s="540"/>
      <c r="I186" s="540"/>
      <c r="J186" s="540"/>
      <c r="K186" s="540"/>
      <c r="L186" s="624"/>
      <c r="M186" s="624"/>
      <c r="N186" s="624"/>
      <c r="O186" s="624"/>
    </row>
    <row r="187" spans="1:15" ht="15.75" x14ac:dyDescent="0.3">
      <c r="A187" s="540"/>
      <c r="B187" s="540"/>
      <c r="C187" s="598" t="s">
        <v>447</v>
      </c>
      <c r="D187" s="540"/>
      <c r="E187" s="540"/>
      <c r="F187" s="540"/>
      <c r="G187" s="540"/>
      <c r="H187" s="540"/>
      <c r="I187" s="540"/>
      <c r="J187" s="540"/>
      <c r="K187" s="540"/>
      <c r="L187" s="624"/>
      <c r="M187" s="624"/>
      <c r="N187" s="624"/>
      <c r="O187" s="624"/>
    </row>
    <row r="188" spans="1:15" x14ac:dyDescent="0.25">
      <c r="L188" s="1201"/>
      <c r="M188" s="1201"/>
      <c r="N188" s="1201"/>
    </row>
    <row r="189" spans="1:15" ht="15.75" thickBot="1" x14ac:dyDescent="0.3">
      <c r="L189" s="1201"/>
      <c r="M189" s="1201"/>
      <c r="N189" s="1201"/>
    </row>
    <row r="190" spans="1:15" ht="15.75" thickBot="1" x14ac:dyDescent="0.3">
      <c r="C190" s="1511" t="s">
        <v>12</v>
      </c>
      <c r="D190" s="1511"/>
      <c r="E190" s="1512"/>
      <c r="F190" s="799" t="s">
        <v>519</v>
      </c>
      <c r="G190" s="135"/>
      <c r="H190" s="1"/>
      <c r="I190" s="1"/>
      <c r="J190" s="390"/>
      <c r="L190" s="1201"/>
      <c r="M190" s="1201"/>
      <c r="N190" s="1201"/>
    </row>
    <row r="191" spans="1:15" x14ac:dyDescent="0.25">
      <c r="C191" s="1"/>
      <c r="D191" s="1"/>
      <c r="E191" s="1"/>
      <c r="F191" s="1"/>
      <c r="G191" s="1"/>
      <c r="H191" s="1"/>
      <c r="I191" s="1"/>
      <c r="J191" s="390"/>
      <c r="L191" s="1201"/>
      <c r="M191" s="1201"/>
      <c r="N191" s="1201"/>
    </row>
    <row r="192" spans="1:15" x14ac:dyDescent="0.25">
      <c r="C192" s="1"/>
      <c r="D192" s="1"/>
      <c r="E192" s="1"/>
      <c r="F192" s="1"/>
      <c r="G192" s="1"/>
      <c r="H192" s="1"/>
      <c r="I192" s="1"/>
      <c r="J192" s="390"/>
      <c r="L192" s="1201"/>
      <c r="M192" s="1201"/>
      <c r="N192" s="1201"/>
    </row>
    <row r="193" spans="3:14" x14ac:dyDescent="0.25">
      <c r="C193" s="1508" t="s">
        <v>9</v>
      </c>
      <c r="D193" s="1508"/>
      <c r="E193" s="1508"/>
      <c r="F193" s="1045"/>
      <c r="G193" s="114"/>
      <c r="H193" s="114"/>
      <c r="I193" s="114"/>
      <c r="J193" s="390"/>
      <c r="L193" s="1201"/>
      <c r="M193" s="1201"/>
      <c r="N193" s="1201"/>
    </row>
    <row r="194" spans="3:14" x14ac:dyDescent="0.25">
      <c r="C194" s="1"/>
      <c r="D194" s="1"/>
      <c r="E194" s="1"/>
      <c r="F194" s="1"/>
      <c r="G194" s="1"/>
      <c r="H194" s="4"/>
      <c r="I194" s="4"/>
      <c r="J194" s="390"/>
      <c r="L194" s="1201"/>
      <c r="M194" s="1201"/>
      <c r="N194" s="1201"/>
    </row>
    <row r="195" spans="3:14" x14ac:dyDescent="0.25">
      <c r="C195" s="1507" t="s">
        <v>8</v>
      </c>
      <c r="D195" s="1507"/>
      <c r="E195" s="1507"/>
      <c r="F195" s="376"/>
      <c r="G195" s="375"/>
      <c r="H195" s="4"/>
      <c r="I195" s="4"/>
      <c r="J195" s="390"/>
      <c r="L195" s="1201"/>
      <c r="M195" s="1201"/>
      <c r="N195" s="1201"/>
    </row>
    <row r="196" spans="3:14" x14ac:dyDescent="0.25">
      <c r="C196" s="1506" t="s">
        <v>7</v>
      </c>
      <c r="D196" s="1506"/>
      <c r="E196" s="1506"/>
      <c r="F196" s="374"/>
      <c r="G196" s="134"/>
      <c r="H196" s="4"/>
      <c r="I196" s="4"/>
      <c r="J196" s="390"/>
      <c r="L196" s="1201"/>
      <c r="M196" s="1201"/>
      <c r="N196" s="1201"/>
    </row>
    <row r="197" spans="3:14" ht="23.25" x14ac:dyDescent="0.35">
      <c r="C197" s="1506" t="s">
        <v>6</v>
      </c>
      <c r="D197" s="1506"/>
      <c r="E197" s="1506"/>
      <c r="F197" s="374"/>
      <c r="G197" s="133"/>
      <c r="H197" s="4"/>
      <c r="I197" s="4"/>
      <c r="J197" s="390"/>
      <c r="L197" s="1201"/>
      <c r="M197" s="1201"/>
      <c r="N197" s="1201"/>
    </row>
    <row r="198" spans="3:14" x14ac:dyDescent="0.25">
      <c r="C198" s="1"/>
      <c r="D198" s="1"/>
      <c r="E198" s="4"/>
      <c r="F198" s="4"/>
      <c r="G198" s="4"/>
      <c r="H198" s="4"/>
      <c r="I198" s="4"/>
      <c r="J198" s="390"/>
      <c r="L198" s="1201"/>
      <c r="M198" s="1201"/>
      <c r="N198" s="1201"/>
    </row>
    <row r="199" spans="3:14" x14ac:dyDescent="0.25">
      <c r="C199" s="1"/>
      <c r="D199" s="1"/>
      <c r="E199" s="4" t="s">
        <v>5</v>
      </c>
      <c r="F199" s="4" t="s">
        <v>4</v>
      </c>
      <c r="G199" s="4" t="s">
        <v>3</v>
      </c>
      <c r="H199" s="4"/>
      <c r="I199" s="4" t="s">
        <v>3</v>
      </c>
      <c r="J199" s="390"/>
      <c r="L199" s="1201"/>
      <c r="M199" s="1201"/>
      <c r="N199" s="1201"/>
    </row>
    <row r="200" spans="3:14" x14ac:dyDescent="0.25">
      <c r="C200" s="1"/>
      <c r="D200" s="1"/>
      <c r="E200" s="814"/>
      <c r="F200" s="1"/>
      <c r="G200" s="814"/>
      <c r="H200" s="1"/>
      <c r="I200" s="1"/>
      <c r="J200" s="390"/>
      <c r="L200" s="1201"/>
      <c r="M200" s="1201"/>
      <c r="N200" s="1201"/>
    </row>
    <row r="201" spans="3:14" x14ac:dyDescent="0.25">
      <c r="L201" s="1201"/>
      <c r="M201" s="1201"/>
      <c r="N201" s="1201"/>
    </row>
    <row r="202" spans="3:14" x14ac:dyDescent="0.25">
      <c r="L202" s="1201"/>
      <c r="M202" s="1201"/>
      <c r="N202" s="1201"/>
    </row>
  </sheetData>
  <mergeCells count="7">
    <mergeCell ref="C197:E197"/>
    <mergeCell ref="J68:J69"/>
    <mergeCell ref="J130:J131"/>
    <mergeCell ref="C190:E190"/>
    <mergeCell ref="C193:E193"/>
    <mergeCell ref="C195:E195"/>
    <mergeCell ref="C196:E196"/>
  </mergeCells>
  <pageMargins left="0.7" right="0.7" top="0.75" bottom="0.75" header="0.3" footer="0.3"/>
  <pageSetup paperSize="9" scale="51"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80"/>
  <sheetViews>
    <sheetView workbookViewId="0"/>
  </sheetViews>
  <sheetFormatPr defaultRowHeight="15" x14ac:dyDescent="0.25"/>
  <cols>
    <col min="1" max="1" width="4.42578125" style="528" bestFit="1" customWidth="1"/>
    <col min="2" max="2" width="11.7109375" style="528" customWidth="1"/>
    <col min="3" max="3" width="24.85546875" style="528" customWidth="1"/>
    <col min="4" max="4" width="7.85546875" style="528" customWidth="1"/>
    <col min="5" max="5" width="10.85546875" style="528" customWidth="1"/>
    <col min="6" max="6" width="11.7109375" style="528" customWidth="1"/>
    <col min="7" max="7" width="11.5703125" style="528" customWidth="1"/>
    <col min="8" max="9" width="8.42578125" style="528" bestFit="1" customWidth="1"/>
    <col min="10" max="10" width="8" style="528" customWidth="1"/>
    <col min="11" max="11" width="8.28515625" style="528" customWidth="1"/>
    <col min="12" max="12" width="12.28515625" style="528" customWidth="1"/>
    <col min="13" max="13" width="1.5703125" style="528" hidden="1" customWidth="1"/>
    <col min="14" max="14" width="7.5703125" style="528" bestFit="1" customWidth="1"/>
    <col min="15" max="15" width="10" style="528" bestFit="1" customWidth="1"/>
    <col min="16" max="16" width="7.5703125" style="528" customWidth="1"/>
    <col min="17" max="17" width="14" style="528" customWidth="1"/>
    <col min="18" max="18" width="9.28515625" style="528" customWidth="1"/>
  </cols>
  <sheetData>
    <row r="1" spans="1:18" ht="52.5" customHeight="1" x14ac:dyDescent="0.25">
      <c r="A1" s="623" t="s">
        <v>446</v>
      </c>
      <c r="B1" s="622" t="s">
        <v>626</v>
      </c>
      <c r="C1" s="622" t="s">
        <v>445</v>
      </c>
      <c r="D1" s="622" t="s">
        <v>627</v>
      </c>
      <c r="E1" s="622" t="s">
        <v>444</v>
      </c>
      <c r="F1" s="622" t="s">
        <v>443</v>
      </c>
      <c r="G1" s="622" t="s">
        <v>442</v>
      </c>
      <c r="H1" s="622" t="s">
        <v>441</v>
      </c>
      <c r="I1" s="622" t="s">
        <v>440</v>
      </c>
      <c r="J1" s="622" t="s">
        <v>439</v>
      </c>
      <c r="K1" s="622" t="s">
        <v>438</v>
      </c>
      <c r="L1" s="622" t="s">
        <v>198</v>
      </c>
      <c r="M1" s="621" t="s">
        <v>437</v>
      </c>
      <c r="N1" s="620" t="s">
        <v>436</v>
      </c>
      <c r="O1"/>
      <c r="P1"/>
      <c r="Q1"/>
      <c r="R1"/>
    </row>
    <row r="2" spans="1:18" x14ac:dyDescent="0.25">
      <c r="A2" s="619"/>
      <c r="B2" s="618"/>
      <c r="C2" s="618"/>
      <c r="D2" s="618"/>
      <c r="E2" s="618"/>
      <c r="F2" s="618"/>
      <c r="G2" s="618"/>
      <c r="H2" s="618"/>
      <c r="I2" s="618"/>
      <c r="J2" s="618"/>
      <c r="K2" s="618"/>
      <c r="L2" s="617"/>
      <c r="M2" s="617"/>
      <c r="N2" s="616"/>
      <c r="O2"/>
      <c r="P2"/>
      <c r="Q2"/>
      <c r="R2"/>
    </row>
    <row r="3" spans="1:18" ht="24" x14ac:dyDescent="0.25">
      <c r="M3" s="615"/>
      <c r="N3" s="614"/>
      <c r="O3" s="613" t="s">
        <v>435</v>
      </c>
      <c r="P3" s="613" t="s">
        <v>434</v>
      </c>
      <c r="Q3" s="613" t="s">
        <v>433</v>
      </c>
      <c r="R3" s="613" t="s">
        <v>432</v>
      </c>
    </row>
    <row r="4" spans="1:18" ht="15.75" x14ac:dyDescent="0.3">
      <c r="A4" s="579">
        <v>1</v>
      </c>
      <c r="B4" s="612" t="s">
        <v>553</v>
      </c>
      <c r="C4" s="598" t="s">
        <v>554</v>
      </c>
      <c r="D4" s="1104"/>
      <c r="E4" s="576" t="s">
        <v>405</v>
      </c>
      <c r="F4" s="576">
        <v>1978</v>
      </c>
      <c r="G4" s="609">
        <v>58.16</v>
      </c>
      <c r="H4" s="611">
        <v>288.5</v>
      </c>
      <c r="I4" s="609">
        <v>18</v>
      </c>
      <c r="J4" s="610">
        <v>1.024</v>
      </c>
      <c r="K4" s="609">
        <v>1</v>
      </c>
      <c r="L4" s="608">
        <f>H4*G4*J4*2.63*1+2.63*I4</f>
        <v>45235.6313792</v>
      </c>
      <c r="M4" s="608">
        <f>L4*4.68/1200</f>
        <v>176.41896237888</v>
      </c>
      <c r="N4" s="607">
        <v>2015</v>
      </c>
      <c r="O4" s="586" t="s">
        <v>474</v>
      </c>
      <c r="P4" s="586" t="s">
        <v>474</v>
      </c>
      <c r="Q4" s="586" t="s">
        <v>474</v>
      </c>
      <c r="R4" s="586"/>
    </row>
    <row r="5" spans="1:18" ht="15.75" x14ac:dyDescent="0.3">
      <c r="A5" s="579">
        <v>2</v>
      </c>
      <c r="B5" s="612" t="s">
        <v>555</v>
      </c>
      <c r="C5" s="577" t="s">
        <v>556</v>
      </c>
      <c r="D5" s="1105"/>
      <c r="E5" s="576" t="s">
        <v>405</v>
      </c>
      <c r="F5" s="576">
        <v>2019</v>
      </c>
      <c r="G5" s="609">
        <v>39.69</v>
      </c>
      <c r="H5" s="611">
        <v>370.75</v>
      </c>
      <c r="I5" s="609">
        <v>48</v>
      </c>
      <c r="J5" s="610">
        <v>1.024</v>
      </c>
      <c r="K5" s="609">
        <v>1</v>
      </c>
      <c r="L5" s="608">
        <f>H5*G5*J5*2.63*1+2.63*I5</f>
        <v>39755.6825856</v>
      </c>
      <c r="M5" s="608">
        <f>L5*4.68/1200</f>
        <v>155.04716208383999</v>
      </c>
      <c r="N5" s="607">
        <v>2020</v>
      </c>
      <c r="O5" s="586" t="s">
        <v>474</v>
      </c>
      <c r="P5" s="586" t="s">
        <v>474</v>
      </c>
      <c r="Q5" s="586" t="s">
        <v>474</v>
      </c>
      <c r="R5" s="586"/>
    </row>
    <row r="6" spans="1:18" ht="15.75" x14ac:dyDescent="0.3">
      <c r="A6" s="579">
        <v>3</v>
      </c>
      <c r="B6" s="612" t="s">
        <v>557</v>
      </c>
      <c r="C6" s="577" t="s">
        <v>556</v>
      </c>
      <c r="D6" s="1105"/>
      <c r="E6" s="576" t="s">
        <v>405</v>
      </c>
      <c r="F6" s="576">
        <v>2019</v>
      </c>
      <c r="G6" s="609">
        <v>44.65</v>
      </c>
      <c r="H6" s="611">
        <v>370.75</v>
      </c>
      <c r="I6" s="609">
        <v>48</v>
      </c>
      <c r="J6" s="610">
        <v>1.024</v>
      </c>
      <c r="K6" s="609">
        <v>1</v>
      </c>
      <c r="L6" s="608">
        <v>44703.12</v>
      </c>
      <c r="M6" s="608">
        <f>L6*4.68/1200</f>
        <v>174.34216799999999</v>
      </c>
      <c r="N6" s="607">
        <v>2020</v>
      </c>
      <c r="O6" s="586" t="s">
        <v>474</v>
      </c>
      <c r="P6" s="586" t="s">
        <v>474</v>
      </c>
      <c r="Q6" s="586" t="s">
        <v>474</v>
      </c>
      <c r="R6" s="586"/>
    </row>
    <row r="7" spans="1:18" ht="15.75" x14ac:dyDescent="0.3">
      <c r="A7" s="579">
        <v>4</v>
      </c>
      <c r="B7" s="612" t="s">
        <v>558</v>
      </c>
      <c r="C7" s="577" t="s">
        <v>556</v>
      </c>
      <c r="D7" s="1105"/>
      <c r="E7" s="576" t="s">
        <v>405</v>
      </c>
      <c r="F7" s="576">
        <v>2019</v>
      </c>
      <c r="G7" s="609">
        <v>39.42</v>
      </c>
      <c r="H7" s="611">
        <v>367.75</v>
      </c>
      <c r="I7" s="609">
        <v>48</v>
      </c>
      <c r="J7" s="610">
        <v>1.024</v>
      </c>
      <c r="K7" s="609">
        <v>1</v>
      </c>
      <c r="L7" s="608">
        <v>39162.65</v>
      </c>
      <c r="M7" s="608">
        <f>L7*4.68/1200</f>
        <v>152.73433499999999</v>
      </c>
      <c r="N7" s="607">
        <v>2020</v>
      </c>
      <c r="O7" s="586" t="s">
        <v>474</v>
      </c>
      <c r="P7" s="586" t="s">
        <v>474</v>
      </c>
      <c r="Q7" s="586" t="s">
        <v>474</v>
      </c>
      <c r="R7" s="586"/>
    </row>
    <row r="8" spans="1:18" ht="15.75" x14ac:dyDescent="0.3">
      <c r="A8" s="579">
        <v>5</v>
      </c>
      <c r="B8" s="612" t="s">
        <v>559</v>
      </c>
      <c r="C8" s="577" t="s">
        <v>556</v>
      </c>
      <c r="D8" s="1105"/>
      <c r="E8" s="576" t="s">
        <v>405</v>
      </c>
      <c r="F8" s="576">
        <v>2019</v>
      </c>
      <c r="G8" s="609">
        <v>44.98</v>
      </c>
      <c r="H8" s="611">
        <v>367.75</v>
      </c>
      <c r="I8" s="609">
        <v>48</v>
      </c>
      <c r="J8" s="610">
        <v>1.024</v>
      </c>
      <c r="K8" s="609">
        <v>1</v>
      </c>
      <c r="L8" s="608">
        <v>44674.2</v>
      </c>
      <c r="M8" s="608">
        <f>L8*4.68/1200</f>
        <v>174.22937999999996</v>
      </c>
      <c r="N8" s="607">
        <v>2020</v>
      </c>
      <c r="O8" s="586" t="s">
        <v>474</v>
      </c>
      <c r="P8" s="586" t="s">
        <v>474</v>
      </c>
      <c r="Q8" s="586" t="s">
        <v>474</v>
      </c>
      <c r="R8" s="586"/>
    </row>
    <row r="9" spans="1:18" ht="15.75" x14ac:dyDescent="0.3">
      <c r="A9" s="579">
        <v>6</v>
      </c>
      <c r="B9" s="606" t="s">
        <v>560</v>
      </c>
      <c r="C9" s="598" t="s">
        <v>561</v>
      </c>
      <c r="D9" s="1104"/>
      <c r="E9" s="576" t="s">
        <v>405</v>
      </c>
      <c r="F9" s="576">
        <v>1993</v>
      </c>
      <c r="G9" s="573">
        <v>36.18</v>
      </c>
      <c r="H9" s="575">
        <v>278</v>
      </c>
      <c r="I9" s="573">
        <v>48</v>
      </c>
      <c r="J9" s="574">
        <v>1.024</v>
      </c>
      <c r="K9" s="573">
        <v>1</v>
      </c>
      <c r="L9" s="588">
        <f>H9*G9*J9*2.63*1+2.63*I9</f>
        <v>27213.748684800001</v>
      </c>
      <c r="M9" s="588"/>
      <c r="N9" s="587">
        <v>2008</v>
      </c>
      <c r="O9" s="586" t="s">
        <v>474</v>
      </c>
      <c r="P9" s="586" t="s">
        <v>474</v>
      </c>
      <c r="Q9" s="586" t="s">
        <v>474</v>
      </c>
      <c r="R9" s="586"/>
    </row>
    <row r="10" spans="1:18" ht="15.75" x14ac:dyDescent="0.3">
      <c r="A10" s="579">
        <v>7</v>
      </c>
      <c r="B10" s="606" t="s">
        <v>562</v>
      </c>
      <c r="C10" s="735" t="s">
        <v>561</v>
      </c>
      <c r="D10" s="1104"/>
      <c r="E10" s="597" t="s">
        <v>405</v>
      </c>
      <c r="F10" s="592">
        <v>1993</v>
      </c>
      <c r="G10" s="573">
        <v>55.63</v>
      </c>
      <c r="H10" s="575">
        <v>283.5</v>
      </c>
      <c r="I10" s="573">
        <v>48</v>
      </c>
      <c r="J10" s="574">
        <v>1</v>
      </c>
      <c r="K10" s="573">
        <v>1</v>
      </c>
      <c r="L10" s="588">
        <f>H10*G10*J10*2.63*1+2.63*I10</f>
        <v>41604.246149999999</v>
      </c>
      <c r="M10" s="588"/>
      <c r="N10" s="587">
        <v>2011</v>
      </c>
      <c r="O10" s="586" t="s">
        <v>474</v>
      </c>
      <c r="P10" s="586" t="s">
        <v>474</v>
      </c>
      <c r="Q10" s="586" t="s">
        <v>474</v>
      </c>
      <c r="R10" s="586"/>
    </row>
    <row r="11" spans="1:18" ht="15.75" x14ac:dyDescent="0.3">
      <c r="A11" s="579">
        <v>8</v>
      </c>
      <c r="B11" s="594" t="s">
        <v>563</v>
      </c>
      <c r="C11" s="735" t="s">
        <v>564</v>
      </c>
      <c r="D11" s="1104">
        <v>6</v>
      </c>
      <c r="E11" s="597" t="s">
        <v>405</v>
      </c>
      <c r="F11" s="592">
        <v>1990</v>
      </c>
      <c r="G11" s="573">
        <v>60.58</v>
      </c>
      <c r="H11" s="575">
        <v>257</v>
      </c>
      <c r="I11" s="573">
        <v>48</v>
      </c>
      <c r="J11" s="574">
        <v>1</v>
      </c>
      <c r="K11" s="573">
        <v>1</v>
      </c>
      <c r="L11" s="588">
        <f>H11*G11*J11*2.63*1+2.63*I11</f>
        <v>41072.867799999993</v>
      </c>
      <c r="M11" s="588"/>
      <c r="N11" s="587">
        <v>2011</v>
      </c>
      <c r="O11" s="586" t="s">
        <v>474</v>
      </c>
      <c r="P11" s="586" t="s">
        <v>474</v>
      </c>
      <c r="Q11" s="586" t="s">
        <v>474</v>
      </c>
      <c r="R11" s="586"/>
    </row>
    <row r="12" spans="1:18" ht="15.75" x14ac:dyDescent="0.3">
      <c r="A12" s="579">
        <v>9</v>
      </c>
      <c r="B12" s="594" t="s">
        <v>565</v>
      </c>
      <c r="C12" s="735" t="s">
        <v>564</v>
      </c>
      <c r="D12" s="1104">
        <v>8</v>
      </c>
      <c r="E12" s="597" t="s">
        <v>405</v>
      </c>
      <c r="F12" s="592">
        <v>1990</v>
      </c>
      <c r="G12" s="573">
        <v>55.78</v>
      </c>
      <c r="H12" s="575">
        <v>251</v>
      </c>
      <c r="I12" s="573">
        <v>18</v>
      </c>
      <c r="J12" s="574">
        <v>1</v>
      </c>
      <c r="K12" s="573">
        <v>1</v>
      </c>
      <c r="L12" s="588">
        <f>H12*G12*J12*2.63*1+2.63*I12</f>
        <v>36869.391399999993</v>
      </c>
      <c r="M12" s="588"/>
      <c r="N12" s="587">
        <v>2015</v>
      </c>
      <c r="O12" s="586" t="s">
        <v>474</v>
      </c>
      <c r="P12" s="586" t="s">
        <v>474</v>
      </c>
      <c r="Q12" s="586" t="s">
        <v>474</v>
      </c>
      <c r="R12" s="586"/>
    </row>
    <row r="13" spans="1:18" ht="15.75" x14ac:dyDescent="0.3">
      <c r="A13" s="579">
        <v>10</v>
      </c>
      <c r="B13" s="594" t="s">
        <v>566</v>
      </c>
      <c r="C13" s="735" t="s">
        <v>564</v>
      </c>
      <c r="D13" s="1104">
        <v>14</v>
      </c>
      <c r="E13" s="597" t="s">
        <v>405</v>
      </c>
      <c r="F13" s="592">
        <v>1990</v>
      </c>
      <c r="G13" s="573">
        <v>77.06</v>
      </c>
      <c r="H13" s="575">
        <v>247</v>
      </c>
      <c r="I13" s="573">
        <v>18</v>
      </c>
      <c r="J13" s="574">
        <v>0.95</v>
      </c>
      <c r="K13" s="573">
        <v>1</v>
      </c>
      <c r="L13" s="588">
        <v>47603.34</v>
      </c>
      <c r="M13" s="588"/>
      <c r="N13" s="587">
        <v>2015</v>
      </c>
      <c r="O13" s="586" t="s">
        <v>474</v>
      </c>
      <c r="P13" s="586" t="s">
        <v>474</v>
      </c>
      <c r="Q13" s="586" t="s">
        <v>474</v>
      </c>
      <c r="R13" s="586"/>
    </row>
    <row r="14" spans="1:18" ht="15.75" x14ac:dyDescent="0.3">
      <c r="A14" s="579">
        <v>11</v>
      </c>
      <c r="B14" s="594" t="s">
        <v>567</v>
      </c>
      <c r="C14" s="735" t="s">
        <v>568</v>
      </c>
      <c r="D14" s="1104">
        <v>5</v>
      </c>
      <c r="E14" s="597" t="s">
        <v>405</v>
      </c>
      <c r="F14" s="592">
        <v>1990</v>
      </c>
      <c r="G14" s="573">
        <v>60.35</v>
      </c>
      <c r="H14" s="575">
        <v>268.5</v>
      </c>
      <c r="I14" s="573">
        <v>48</v>
      </c>
      <c r="J14" s="574">
        <v>1</v>
      </c>
      <c r="K14" s="573">
        <v>1</v>
      </c>
      <c r="L14" s="588">
        <v>42742.69</v>
      </c>
      <c r="M14" s="588"/>
      <c r="N14" s="587">
        <v>2013</v>
      </c>
      <c r="O14" s="586" t="s">
        <v>474</v>
      </c>
      <c r="P14" s="586" t="s">
        <v>474</v>
      </c>
      <c r="Q14" s="586" t="s">
        <v>474</v>
      </c>
      <c r="R14" s="586"/>
    </row>
    <row r="15" spans="1:18" ht="15.75" x14ac:dyDescent="0.3">
      <c r="A15" s="579">
        <v>12</v>
      </c>
      <c r="B15" s="594" t="s">
        <v>569</v>
      </c>
      <c r="C15" s="735" t="s">
        <v>570</v>
      </c>
      <c r="D15" s="1104">
        <v>10</v>
      </c>
      <c r="E15" s="597" t="s">
        <v>405</v>
      </c>
      <c r="F15" s="592">
        <v>1990</v>
      </c>
      <c r="G15" s="573">
        <v>40.15</v>
      </c>
      <c r="H15" s="575">
        <v>256.5</v>
      </c>
      <c r="I15" s="573">
        <v>18</v>
      </c>
      <c r="J15" s="574">
        <v>1.024</v>
      </c>
      <c r="K15" s="573">
        <v>1</v>
      </c>
      <c r="L15" s="588">
        <f t="shared" ref="L15:L29" si="0">H15*G15*J15*2.63*1+2.63*I15</f>
        <v>27782.368992</v>
      </c>
      <c r="M15" s="588"/>
      <c r="N15" s="587">
        <v>2011</v>
      </c>
      <c r="O15" s="586" t="s">
        <v>474</v>
      </c>
      <c r="P15" s="586" t="s">
        <v>474</v>
      </c>
      <c r="Q15" s="586" t="s">
        <v>474</v>
      </c>
      <c r="R15" s="586"/>
    </row>
    <row r="16" spans="1:18" ht="15.75" x14ac:dyDescent="0.3">
      <c r="A16" s="579">
        <v>13</v>
      </c>
      <c r="B16" s="594" t="s">
        <v>571</v>
      </c>
      <c r="C16" s="735" t="s">
        <v>572</v>
      </c>
      <c r="D16" s="1104">
        <v>13</v>
      </c>
      <c r="E16" s="597" t="s">
        <v>405</v>
      </c>
      <c r="F16" s="592">
        <v>1985</v>
      </c>
      <c r="G16" s="573">
        <v>83</v>
      </c>
      <c r="H16" s="575">
        <v>259</v>
      </c>
      <c r="I16" s="573">
        <v>48</v>
      </c>
      <c r="J16" s="574">
        <v>0.95</v>
      </c>
      <c r="K16" s="573">
        <v>1</v>
      </c>
      <c r="L16" s="588">
        <f t="shared" si="0"/>
        <v>53836.494499999993</v>
      </c>
      <c r="M16" s="588"/>
      <c r="N16" s="587">
        <v>2007</v>
      </c>
      <c r="O16" s="586" t="s">
        <v>474</v>
      </c>
      <c r="P16" s="586" t="s">
        <v>474</v>
      </c>
      <c r="Q16" s="586" t="s">
        <v>474</v>
      </c>
      <c r="R16" s="586"/>
    </row>
    <row r="17" spans="1:18" ht="15.75" x14ac:dyDescent="0.3">
      <c r="A17" s="579">
        <v>14</v>
      </c>
      <c r="B17" s="594" t="s">
        <v>573</v>
      </c>
      <c r="C17" s="735" t="s">
        <v>430</v>
      </c>
      <c r="D17" s="1104">
        <v>103</v>
      </c>
      <c r="E17" s="597" t="s">
        <v>405</v>
      </c>
      <c r="F17" s="592">
        <v>1964</v>
      </c>
      <c r="G17" s="573">
        <v>33.86</v>
      </c>
      <c r="H17" s="575">
        <v>257.55</v>
      </c>
      <c r="I17" s="573">
        <v>3391</v>
      </c>
      <c r="J17" s="574">
        <v>1.024</v>
      </c>
      <c r="K17" s="573">
        <v>1</v>
      </c>
      <c r="L17" s="588">
        <f t="shared" si="0"/>
        <v>32404.068076160002</v>
      </c>
      <c r="M17" s="588"/>
      <c r="N17" s="587">
        <v>2018</v>
      </c>
      <c r="O17" s="586" t="s">
        <v>474</v>
      </c>
      <c r="P17" s="586" t="s">
        <v>474</v>
      </c>
      <c r="Q17" s="586" t="s">
        <v>474</v>
      </c>
      <c r="R17" s="586"/>
    </row>
    <row r="18" spans="1:18" ht="15.75" x14ac:dyDescent="0.3">
      <c r="A18" s="579">
        <v>15</v>
      </c>
      <c r="B18" s="594" t="s">
        <v>574</v>
      </c>
      <c r="C18" s="735" t="s">
        <v>575</v>
      </c>
      <c r="D18" s="1104">
        <v>7</v>
      </c>
      <c r="E18" s="597" t="s">
        <v>451</v>
      </c>
      <c r="F18" s="1106" t="s">
        <v>576</v>
      </c>
      <c r="G18" s="573"/>
      <c r="H18" s="575"/>
      <c r="I18" s="573"/>
      <c r="J18" s="574"/>
      <c r="K18" s="573"/>
      <c r="L18" s="588">
        <v>22732.19</v>
      </c>
      <c r="M18" s="588"/>
      <c r="N18" s="587">
        <v>2022</v>
      </c>
      <c r="O18" s="586" t="s">
        <v>474</v>
      </c>
      <c r="P18" s="586" t="s">
        <v>474</v>
      </c>
      <c r="Q18" s="586" t="s">
        <v>474</v>
      </c>
      <c r="R18" s="586"/>
    </row>
    <row r="19" spans="1:18" ht="15.75" x14ac:dyDescent="0.3">
      <c r="A19" s="579">
        <v>16</v>
      </c>
      <c r="B19" s="594" t="s">
        <v>577</v>
      </c>
      <c r="C19" s="1107" t="s">
        <v>429</v>
      </c>
      <c r="D19" s="1105"/>
      <c r="E19" s="597" t="s">
        <v>405</v>
      </c>
      <c r="F19" s="592">
        <v>2018</v>
      </c>
      <c r="G19" s="573">
        <v>76.3</v>
      </c>
      <c r="H19" s="575">
        <v>395</v>
      </c>
      <c r="I19" s="573">
        <v>48</v>
      </c>
      <c r="J19" s="574">
        <v>0.95</v>
      </c>
      <c r="K19" s="573">
        <v>1</v>
      </c>
      <c r="L19" s="588">
        <f t="shared" si="0"/>
        <v>75427.282249999989</v>
      </c>
      <c r="M19" s="588"/>
      <c r="N19" s="587">
        <v>2020</v>
      </c>
      <c r="O19" s="586" t="s">
        <v>474</v>
      </c>
      <c r="P19" s="586" t="s">
        <v>474</v>
      </c>
      <c r="Q19" s="586" t="s">
        <v>474</v>
      </c>
      <c r="R19" s="586"/>
    </row>
    <row r="20" spans="1:18" ht="15.75" x14ac:dyDescent="0.3">
      <c r="A20" s="579">
        <v>17</v>
      </c>
      <c r="B20" s="594" t="s">
        <v>578</v>
      </c>
      <c r="C20" s="1107" t="s">
        <v>429</v>
      </c>
      <c r="D20" s="1105"/>
      <c r="E20" s="597" t="s">
        <v>405</v>
      </c>
      <c r="F20" s="592">
        <v>2018</v>
      </c>
      <c r="G20" s="573">
        <v>47.575000000000003</v>
      </c>
      <c r="H20" s="575">
        <v>379</v>
      </c>
      <c r="I20" s="573">
        <v>48</v>
      </c>
      <c r="J20" s="574">
        <v>1</v>
      </c>
      <c r="K20" s="573">
        <v>1</v>
      </c>
      <c r="L20" s="588">
        <f t="shared" si="0"/>
        <v>47547.572749999992</v>
      </c>
      <c r="M20" s="588"/>
      <c r="N20" s="587">
        <v>2020</v>
      </c>
      <c r="O20" s="586" t="s">
        <v>474</v>
      </c>
      <c r="P20" s="586" t="s">
        <v>474</v>
      </c>
      <c r="Q20" s="586" t="s">
        <v>474</v>
      </c>
      <c r="R20" s="586"/>
    </row>
    <row r="21" spans="1:18" ht="15.75" x14ac:dyDescent="0.3">
      <c r="A21" s="579">
        <v>18</v>
      </c>
      <c r="B21" s="594" t="s">
        <v>579</v>
      </c>
      <c r="C21" s="1107" t="s">
        <v>580</v>
      </c>
      <c r="D21" s="1105"/>
      <c r="E21" s="597" t="s">
        <v>405</v>
      </c>
      <c r="F21" s="595" t="s">
        <v>581</v>
      </c>
      <c r="G21" s="573">
        <v>128</v>
      </c>
      <c r="H21" s="575"/>
      <c r="I21" s="573"/>
      <c r="J21" s="574"/>
      <c r="K21" s="573"/>
      <c r="L21" s="588">
        <f>G21*762</f>
        <v>97536</v>
      </c>
      <c r="M21" s="588"/>
      <c r="N21" s="587">
        <v>2022</v>
      </c>
      <c r="O21" s="586" t="s">
        <v>474</v>
      </c>
      <c r="P21" s="586" t="s">
        <v>474</v>
      </c>
      <c r="Q21" s="586" t="s">
        <v>474</v>
      </c>
      <c r="R21" s="586"/>
    </row>
    <row r="22" spans="1:18" ht="15.75" x14ac:dyDescent="0.3">
      <c r="A22" s="579">
        <v>19</v>
      </c>
      <c r="B22" s="594" t="s">
        <v>582</v>
      </c>
      <c r="C22" s="735" t="s">
        <v>428</v>
      </c>
      <c r="D22" s="1104"/>
      <c r="E22" s="597" t="s">
        <v>405</v>
      </c>
      <c r="F22" s="592">
        <v>1992</v>
      </c>
      <c r="G22" s="573">
        <v>51.1</v>
      </c>
      <c r="H22" s="575">
        <v>259.5</v>
      </c>
      <c r="I22" s="573">
        <v>1225</v>
      </c>
      <c r="J22" s="574">
        <v>1</v>
      </c>
      <c r="K22" s="573">
        <v>1</v>
      </c>
      <c r="L22" s="588">
        <f t="shared" si="0"/>
        <v>38096.733500000002</v>
      </c>
      <c r="M22" s="588"/>
      <c r="N22" s="587">
        <v>2018</v>
      </c>
      <c r="O22" s="586" t="s">
        <v>474</v>
      </c>
      <c r="P22" s="586" t="s">
        <v>474</v>
      </c>
      <c r="Q22" s="586" t="s">
        <v>474</v>
      </c>
      <c r="R22" s="586"/>
    </row>
    <row r="23" spans="1:18" ht="15.75" x14ac:dyDescent="0.3">
      <c r="A23" s="579">
        <v>20</v>
      </c>
      <c r="B23" s="594" t="s">
        <v>583</v>
      </c>
      <c r="C23" s="735" t="s">
        <v>428</v>
      </c>
      <c r="D23" s="1104"/>
      <c r="E23" s="597" t="s">
        <v>405</v>
      </c>
      <c r="F23" s="592">
        <v>1992</v>
      </c>
      <c r="G23" s="573">
        <v>46.2</v>
      </c>
      <c r="H23" s="575">
        <v>257</v>
      </c>
      <c r="I23" s="573">
        <v>711</v>
      </c>
      <c r="J23" s="574">
        <v>1</v>
      </c>
      <c r="K23" s="573">
        <v>1</v>
      </c>
      <c r="L23" s="588">
        <f t="shared" si="0"/>
        <v>33096.972000000002</v>
      </c>
      <c r="M23" s="588"/>
      <c r="N23" s="587">
        <v>2018</v>
      </c>
      <c r="O23" s="586" t="s">
        <v>474</v>
      </c>
      <c r="P23" s="586" t="s">
        <v>474</v>
      </c>
      <c r="Q23" s="586" t="s">
        <v>474</v>
      </c>
      <c r="R23" s="586"/>
    </row>
    <row r="24" spans="1:18" ht="15.75" x14ac:dyDescent="0.3">
      <c r="A24" s="579">
        <v>21</v>
      </c>
      <c r="B24" s="594" t="s">
        <v>584</v>
      </c>
      <c r="C24" s="735" t="s">
        <v>428</v>
      </c>
      <c r="D24" s="1104"/>
      <c r="E24" s="597" t="s">
        <v>405</v>
      </c>
      <c r="F24" s="592">
        <v>1992</v>
      </c>
      <c r="G24" s="573">
        <v>58.9</v>
      </c>
      <c r="H24" s="575">
        <v>258.3</v>
      </c>
      <c r="I24" s="573">
        <v>48</v>
      </c>
      <c r="J24" s="574">
        <v>1</v>
      </c>
      <c r="K24" s="573">
        <v>1</v>
      </c>
      <c r="L24" s="588">
        <f t="shared" si="0"/>
        <v>40138.718099999998</v>
      </c>
      <c r="M24" s="588"/>
      <c r="N24" s="587">
        <v>2012</v>
      </c>
      <c r="O24" s="586" t="s">
        <v>474</v>
      </c>
      <c r="P24" s="586" t="s">
        <v>474</v>
      </c>
      <c r="Q24" s="586" t="s">
        <v>474</v>
      </c>
      <c r="R24" s="586"/>
    </row>
    <row r="25" spans="1:18" ht="15.75" x14ac:dyDescent="0.3">
      <c r="A25" s="579">
        <v>22</v>
      </c>
      <c r="B25" s="594" t="s">
        <v>585</v>
      </c>
      <c r="C25" s="735" t="s">
        <v>428</v>
      </c>
      <c r="D25" s="1104"/>
      <c r="E25" s="597" t="s">
        <v>405</v>
      </c>
      <c r="F25" s="592">
        <v>1992</v>
      </c>
      <c r="G25" s="573">
        <v>48.8</v>
      </c>
      <c r="H25" s="575">
        <v>249</v>
      </c>
      <c r="I25" s="573">
        <v>18</v>
      </c>
      <c r="J25" s="574">
        <v>1</v>
      </c>
      <c r="K25" s="573">
        <v>1</v>
      </c>
      <c r="L25" s="588">
        <f t="shared" si="0"/>
        <v>32004.995999999996</v>
      </c>
      <c r="M25" s="588"/>
      <c r="N25" s="587">
        <v>2015</v>
      </c>
      <c r="O25" s="586" t="s">
        <v>474</v>
      </c>
      <c r="P25" s="586" t="s">
        <v>474</v>
      </c>
      <c r="Q25" s="586" t="s">
        <v>474</v>
      </c>
      <c r="R25" s="586"/>
    </row>
    <row r="26" spans="1:18" ht="15.75" x14ac:dyDescent="0.3">
      <c r="A26" s="579">
        <v>23</v>
      </c>
      <c r="B26" s="594" t="s">
        <v>586</v>
      </c>
      <c r="C26" s="735" t="s">
        <v>428</v>
      </c>
      <c r="D26" s="1104"/>
      <c r="E26" s="597" t="s">
        <v>405</v>
      </c>
      <c r="F26" s="592">
        <v>1992</v>
      </c>
      <c r="G26" s="573">
        <v>32.299999999999997</v>
      </c>
      <c r="H26" s="575">
        <v>232</v>
      </c>
      <c r="I26" s="573">
        <v>18</v>
      </c>
      <c r="J26" s="574">
        <v>1.024</v>
      </c>
      <c r="K26" s="573">
        <v>1</v>
      </c>
      <c r="L26" s="588">
        <f t="shared" si="0"/>
        <v>20228.504031999997</v>
      </c>
      <c r="M26" s="588"/>
      <c r="N26" s="587">
        <v>2016</v>
      </c>
      <c r="O26" s="586" t="s">
        <v>474</v>
      </c>
      <c r="P26" s="586" t="s">
        <v>474</v>
      </c>
      <c r="Q26" s="586" t="s">
        <v>474</v>
      </c>
      <c r="R26" s="586"/>
    </row>
    <row r="27" spans="1:18" ht="15.75" x14ac:dyDescent="0.3">
      <c r="A27" s="579">
        <v>24</v>
      </c>
      <c r="B27" s="594" t="s">
        <v>587</v>
      </c>
      <c r="C27" s="735" t="s">
        <v>428</v>
      </c>
      <c r="D27" s="1104"/>
      <c r="E27" s="597" t="s">
        <v>405</v>
      </c>
      <c r="F27" s="592">
        <v>1992</v>
      </c>
      <c r="G27" s="573">
        <v>24.4</v>
      </c>
      <c r="H27" s="575">
        <v>271.5</v>
      </c>
      <c r="I27" s="573">
        <v>48</v>
      </c>
      <c r="J27" s="574">
        <v>1.0569999999999999</v>
      </c>
      <c r="K27" s="573">
        <v>1</v>
      </c>
      <c r="L27" s="588">
        <f t="shared" si="0"/>
        <v>18542.031785999996</v>
      </c>
      <c r="M27" s="588"/>
      <c r="N27" s="587">
        <v>2017</v>
      </c>
      <c r="O27" s="586" t="s">
        <v>474</v>
      </c>
      <c r="P27" s="586" t="s">
        <v>474</v>
      </c>
      <c r="Q27" s="586" t="s">
        <v>474</v>
      </c>
      <c r="R27" s="586"/>
    </row>
    <row r="28" spans="1:18" ht="15.75" x14ac:dyDescent="0.3">
      <c r="A28" s="579">
        <v>25</v>
      </c>
      <c r="B28" s="594" t="s">
        <v>588</v>
      </c>
      <c r="C28" s="735" t="s">
        <v>428</v>
      </c>
      <c r="D28" s="1104"/>
      <c r="E28" s="597" t="s">
        <v>405</v>
      </c>
      <c r="F28" s="592">
        <v>1992</v>
      </c>
      <c r="G28" s="573">
        <v>20.7</v>
      </c>
      <c r="H28" s="575">
        <v>271.5</v>
      </c>
      <c r="I28" s="573">
        <v>48</v>
      </c>
      <c r="J28" s="574">
        <v>1.0569999999999999</v>
      </c>
      <c r="K28" s="573">
        <v>1</v>
      </c>
      <c r="L28" s="588">
        <f t="shared" si="0"/>
        <v>15749.473195499999</v>
      </c>
      <c r="M28" s="588"/>
      <c r="N28" s="587">
        <v>2019</v>
      </c>
      <c r="O28" s="586" t="s">
        <v>474</v>
      </c>
      <c r="P28" s="586" t="s">
        <v>474</v>
      </c>
      <c r="Q28" s="586" t="s">
        <v>474</v>
      </c>
      <c r="R28" s="586"/>
    </row>
    <row r="29" spans="1:18" ht="15.75" x14ac:dyDescent="0.3">
      <c r="A29" s="579">
        <v>26</v>
      </c>
      <c r="B29" s="594" t="s">
        <v>589</v>
      </c>
      <c r="C29" s="735" t="s">
        <v>428</v>
      </c>
      <c r="D29" s="1104"/>
      <c r="E29" s="597" t="s">
        <v>405</v>
      </c>
      <c r="F29" s="592">
        <v>1992</v>
      </c>
      <c r="G29" s="573">
        <v>48.1</v>
      </c>
      <c r="H29" s="575">
        <v>262</v>
      </c>
      <c r="I29" s="573">
        <v>18</v>
      </c>
      <c r="J29" s="574">
        <v>1.024</v>
      </c>
      <c r="K29" s="573">
        <v>1</v>
      </c>
      <c r="L29" s="588">
        <f t="shared" si="0"/>
        <v>33986.576864000002</v>
      </c>
      <c r="M29" s="588"/>
      <c r="N29" s="587">
        <v>2018</v>
      </c>
      <c r="O29" s="586" t="s">
        <v>474</v>
      </c>
      <c r="P29" s="586" t="s">
        <v>474</v>
      </c>
      <c r="Q29" s="586" t="s">
        <v>474</v>
      </c>
      <c r="R29" s="586"/>
    </row>
    <row r="30" spans="1:18" ht="15.75" x14ac:dyDescent="0.3">
      <c r="A30" s="579">
        <v>27</v>
      </c>
      <c r="B30" s="594" t="s">
        <v>590</v>
      </c>
      <c r="C30" s="735" t="s">
        <v>427</v>
      </c>
      <c r="D30" s="1104">
        <v>1</v>
      </c>
      <c r="E30" s="597" t="s">
        <v>405</v>
      </c>
      <c r="F30" s="592">
        <v>1979</v>
      </c>
      <c r="G30" s="573">
        <v>28.18</v>
      </c>
      <c r="H30" s="575">
        <v>278.3</v>
      </c>
      <c r="I30" s="573">
        <v>48</v>
      </c>
      <c r="J30" s="574">
        <v>1.0569999999999999</v>
      </c>
      <c r="K30" s="573">
        <v>1</v>
      </c>
      <c r="L30" s="588">
        <v>26644.75</v>
      </c>
      <c r="M30" s="588"/>
      <c r="N30" s="587">
        <v>2022</v>
      </c>
      <c r="O30" s="586" t="s">
        <v>474</v>
      </c>
      <c r="P30" s="586" t="s">
        <v>474</v>
      </c>
      <c r="Q30" s="586" t="s">
        <v>474</v>
      </c>
      <c r="R30" s="586"/>
    </row>
    <row r="31" spans="1:18" ht="15.75" x14ac:dyDescent="0.3">
      <c r="A31" s="579">
        <v>28</v>
      </c>
      <c r="B31" s="593" t="s">
        <v>591</v>
      </c>
      <c r="C31" s="735" t="s">
        <v>426</v>
      </c>
      <c r="D31" s="1104"/>
      <c r="E31" s="597" t="s">
        <v>405</v>
      </c>
      <c r="F31" s="592">
        <v>1980</v>
      </c>
      <c r="G31" s="589">
        <v>40.5</v>
      </c>
      <c r="H31" s="591">
        <v>272.10000000000002</v>
      </c>
      <c r="I31" s="589">
        <v>48</v>
      </c>
      <c r="J31" s="590">
        <v>1.024</v>
      </c>
      <c r="K31" s="589">
        <v>1</v>
      </c>
      <c r="L31" s="588">
        <f>G31*H31*1*2.63*J31+I31*2.63</f>
        <v>29804.557056000005</v>
      </c>
      <c r="M31" s="588"/>
      <c r="N31" s="587">
        <v>2017</v>
      </c>
      <c r="O31" s="586" t="s">
        <v>474</v>
      </c>
      <c r="P31" s="586" t="s">
        <v>474</v>
      </c>
      <c r="Q31" s="586" t="s">
        <v>474</v>
      </c>
      <c r="R31" s="586"/>
    </row>
    <row r="32" spans="1:18" ht="15.75" x14ac:dyDescent="0.3">
      <c r="A32" s="579">
        <v>29</v>
      </c>
      <c r="B32" s="594" t="s">
        <v>592</v>
      </c>
      <c r="C32" s="735" t="s">
        <v>425</v>
      </c>
      <c r="D32" s="1104">
        <v>23</v>
      </c>
      <c r="E32" s="597" t="s">
        <v>405</v>
      </c>
      <c r="F32" s="592">
        <v>1981</v>
      </c>
      <c r="G32" s="573">
        <v>77.47</v>
      </c>
      <c r="H32" s="575">
        <v>260.83</v>
      </c>
      <c r="I32" s="573">
        <v>48</v>
      </c>
      <c r="J32" s="574">
        <v>0.95</v>
      </c>
      <c r="K32" s="573">
        <v>1</v>
      </c>
      <c r="L32" s="588">
        <f t="shared" ref="L32:L54" si="1">H32*G32*J32*2.63*1+2.63*I32</f>
        <v>50612.180499849987</v>
      </c>
      <c r="M32" s="588"/>
      <c r="N32" s="587">
        <v>2014</v>
      </c>
      <c r="O32" s="586" t="s">
        <v>474</v>
      </c>
      <c r="P32" s="586" t="s">
        <v>474</v>
      </c>
      <c r="Q32" s="586" t="s">
        <v>474</v>
      </c>
      <c r="R32" s="586"/>
    </row>
    <row r="33" spans="1:18" ht="15.75" x14ac:dyDescent="0.3">
      <c r="A33" s="579">
        <v>30</v>
      </c>
      <c r="B33" s="605" t="s">
        <v>593</v>
      </c>
      <c r="C33" s="1108" t="s">
        <v>424</v>
      </c>
      <c r="D33" s="1104">
        <v>1</v>
      </c>
      <c r="E33" s="597" t="s">
        <v>405</v>
      </c>
      <c r="F33" s="604">
        <v>1950</v>
      </c>
      <c r="G33" s="601">
        <v>48.36</v>
      </c>
      <c r="H33" s="603">
        <v>94</v>
      </c>
      <c r="I33" s="601">
        <v>0</v>
      </c>
      <c r="J33" s="602">
        <v>1</v>
      </c>
      <c r="K33" s="601">
        <v>0.7</v>
      </c>
      <c r="L33" s="588">
        <v>32139</v>
      </c>
      <c r="M33" s="600"/>
      <c r="N33" s="599">
        <v>2021</v>
      </c>
      <c r="O33" s="586" t="s">
        <v>474</v>
      </c>
      <c r="P33" s="586" t="s">
        <v>474</v>
      </c>
      <c r="Q33" s="586" t="s">
        <v>474</v>
      </c>
      <c r="R33" s="586"/>
    </row>
    <row r="34" spans="1:18" ht="15.75" x14ac:dyDescent="0.3">
      <c r="A34" s="579">
        <v>31</v>
      </c>
      <c r="B34" s="594" t="s">
        <v>594</v>
      </c>
      <c r="C34" s="735" t="s">
        <v>423</v>
      </c>
      <c r="D34" s="1104">
        <v>1</v>
      </c>
      <c r="E34" s="597" t="s">
        <v>405</v>
      </c>
      <c r="F34" s="592">
        <v>1996</v>
      </c>
      <c r="G34" s="573">
        <v>74.58</v>
      </c>
      <c r="H34" s="575">
        <v>253</v>
      </c>
      <c r="I34" s="573">
        <v>18</v>
      </c>
      <c r="J34" s="574">
        <v>0.96599999999999997</v>
      </c>
      <c r="K34" s="573">
        <v>1</v>
      </c>
      <c r="L34" s="588">
        <f t="shared" si="1"/>
        <v>47984.883469199987</v>
      </c>
      <c r="M34" s="588"/>
      <c r="N34" s="587">
        <v>2020</v>
      </c>
      <c r="O34" s="586" t="s">
        <v>474</v>
      </c>
      <c r="P34" s="586" t="s">
        <v>474</v>
      </c>
      <c r="Q34" s="586" t="s">
        <v>474</v>
      </c>
      <c r="R34" s="586"/>
    </row>
    <row r="35" spans="1:18" ht="15.75" x14ac:dyDescent="0.3">
      <c r="A35" s="579">
        <v>32</v>
      </c>
      <c r="B35" s="594" t="s">
        <v>595</v>
      </c>
      <c r="C35" s="735" t="s">
        <v>423</v>
      </c>
      <c r="D35" s="1104">
        <v>5</v>
      </c>
      <c r="E35" s="597" t="s">
        <v>405</v>
      </c>
      <c r="F35" s="592">
        <v>1996</v>
      </c>
      <c r="G35" s="573">
        <v>44.17</v>
      </c>
      <c r="H35" s="575">
        <v>297</v>
      </c>
      <c r="I35" s="573">
        <v>29</v>
      </c>
      <c r="J35" s="574">
        <v>1.024</v>
      </c>
      <c r="K35" s="573">
        <v>1</v>
      </c>
      <c r="L35" s="588">
        <f t="shared" si="1"/>
        <v>35405.937788799994</v>
      </c>
      <c r="M35" s="588"/>
      <c r="N35" s="587">
        <v>2014</v>
      </c>
      <c r="O35" s="586" t="s">
        <v>474</v>
      </c>
      <c r="P35" s="586" t="s">
        <v>474</v>
      </c>
      <c r="Q35" s="586" t="s">
        <v>474</v>
      </c>
      <c r="R35" s="586"/>
    </row>
    <row r="36" spans="1:18" ht="15.75" x14ac:dyDescent="0.3">
      <c r="A36" s="579">
        <v>33</v>
      </c>
      <c r="B36" s="594" t="s">
        <v>596</v>
      </c>
      <c r="C36" s="735" t="s">
        <v>423</v>
      </c>
      <c r="D36" s="1104">
        <v>10</v>
      </c>
      <c r="E36" s="597" t="s">
        <v>405</v>
      </c>
      <c r="F36" s="592">
        <v>1996</v>
      </c>
      <c r="G36" s="573">
        <v>50.6</v>
      </c>
      <c r="H36" s="575">
        <v>272</v>
      </c>
      <c r="I36" s="573">
        <v>29</v>
      </c>
      <c r="J36" s="574">
        <v>1</v>
      </c>
      <c r="K36" s="573">
        <v>1</v>
      </c>
      <c r="L36" s="588">
        <f t="shared" si="1"/>
        <v>36273.485999999997</v>
      </c>
      <c r="M36" s="588"/>
      <c r="N36" s="587">
        <v>2015</v>
      </c>
      <c r="O36" s="586" t="s">
        <v>474</v>
      </c>
      <c r="P36" s="586" t="s">
        <v>474</v>
      </c>
      <c r="Q36" s="586" t="s">
        <v>474</v>
      </c>
      <c r="R36" s="586"/>
    </row>
    <row r="37" spans="1:18" ht="15.75" x14ac:dyDescent="0.3">
      <c r="A37" s="579">
        <v>34</v>
      </c>
      <c r="B37" s="594" t="s">
        <v>597</v>
      </c>
      <c r="C37" s="735" t="s">
        <v>423</v>
      </c>
      <c r="D37" s="1104">
        <v>11</v>
      </c>
      <c r="E37" s="597" t="s">
        <v>405</v>
      </c>
      <c r="F37" s="592">
        <v>1996</v>
      </c>
      <c r="G37" s="573">
        <v>44.63</v>
      </c>
      <c r="H37" s="575">
        <v>289.5</v>
      </c>
      <c r="I37" s="573">
        <v>48</v>
      </c>
      <c r="J37" s="574">
        <v>1.024</v>
      </c>
      <c r="K37" s="573">
        <v>1</v>
      </c>
      <c r="L37" s="588">
        <f t="shared" si="1"/>
        <v>34922.387251200002</v>
      </c>
      <c r="M37" s="588"/>
      <c r="N37" s="587">
        <v>2010</v>
      </c>
      <c r="O37" s="586" t="s">
        <v>474</v>
      </c>
      <c r="P37" s="586" t="s">
        <v>474</v>
      </c>
      <c r="Q37" s="586" t="s">
        <v>474</v>
      </c>
      <c r="R37" s="586"/>
    </row>
    <row r="38" spans="1:18" ht="15.75" x14ac:dyDescent="0.3">
      <c r="A38" s="579">
        <v>35</v>
      </c>
      <c r="B38" s="594" t="s">
        <v>598</v>
      </c>
      <c r="C38" s="735" t="s">
        <v>423</v>
      </c>
      <c r="D38" s="1104">
        <v>12</v>
      </c>
      <c r="E38" s="597" t="s">
        <v>405</v>
      </c>
      <c r="F38" s="592">
        <v>1996</v>
      </c>
      <c r="G38" s="573">
        <v>73.099999999999994</v>
      </c>
      <c r="H38" s="575">
        <v>297</v>
      </c>
      <c r="I38" s="573">
        <v>29</v>
      </c>
      <c r="J38" s="574">
        <v>0.96599999999999997</v>
      </c>
      <c r="K38" s="573">
        <v>1</v>
      </c>
      <c r="L38" s="588">
        <f t="shared" si="1"/>
        <v>55234.040205999983</v>
      </c>
      <c r="M38" s="588"/>
      <c r="N38" s="587">
        <v>2007</v>
      </c>
      <c r="O38" s="586" t="s">
        <v>474</v>
      </c>
      <c r="P38" s="586" t="s">
        <v>474</v>
      </c>
      <c r="Q38" s="586" t="s">
        <v>474</v>
      </c>
      <c r="R38" s="586"/>
    </row>
    <row r="39" spans="1:18" ht="15.75" x14ac:dyDescent="0.3">
      <c r="A39" s="579">
        <v>36</v>
      </c>
      <c r="B39" s="594" t="s">
        <v>599</v>
      </c>
      <c r="C39" s="735" t="s">
        <v>422</v>
      </c>
      <c r="D39" s="1104">
        <v>11</v>
      </c>
      <c r="E39" s="597" t="s">
        <v>405</v>
      </c>
      <c r="F39" s="592">
        <v>1996</v>
      </c>
      <c r="G39" s="573">
        <v>45.97</v>
      </c>
      <c r="H39" s="575">
        <v>269</v>
      </c>
      <c r="I39" s="573">
        <v>18</v>
      </c>
      <c r="J39" s="574">
        <v>1</v>
      </c>
      <c r="K39" s="573">
        <v>1</v>
      </c>
      <c r="L39" s="588">
        <v>41153.53</v>
      </c>
      <c r="M39" s="588"/>
      <c r="N39" s="587">
        <v>2022</v>
      </c>
      <c r="O39" s="586" t="s">
        <v>474</v>
      </c>
      <c r="P39" s="586" t="s">
        <v>474</v>
      </c>
      <c r="Q39" s="586" t="s">
        <v>474</v>
      </c>
      <c r="R39" s="586"/>
    </row>
    <row r="40" spans="1:18" ht="15.75" x14ac:dyDescent="0.3">
      <c r="A40" s="579">
        <v>37</v>
      </c>
      <c r="B40" s="594" t="s">
        <v>600</v>
      </c>
      <c r="C40" s="735" t="s">
        <v>421</v>
      </c>
      <c r="D40" s="1104">
        <v>9</v>
      </c>
      <c r="E40" s="597" t="s">
        <v>405</v>
      </c>
      <c r="F40" s="592">
        <v>1985</v>
      </c>
      <c r="G40" s="573">
        <v>47.45</v>
      </c>
      <c r="H40" s="575">
        <v>270.10000000000002</v>
      </c>
      <c r="I40" s="573">
        <v>48</v>
      </c>
      <c r="J40" s="574">
        <v>1</v>
      </c>
      <c r="K40" s="573">
        <v>1</v>
      </c>
      <c r="L40" s="588">
        <f t="shared" si="1"/>
        <v>33832.964350000002</v>
      </c>
      <c r="M40" s="588"/>
      <c r="N40" s="587">
        <v>2012</v>
      </c>
      <c r="O40" s="586" t="s">
        <v>474</v>
      </c>
      <c r="P40" s="586" t="s">
        <v>474</v>
      </c>
      <c r="Q40" s="586" t="s">
        <v>474</v>
      </c>
      <c r="R40" s="586"/>
    </row>
    <row r="41" spans="1:18" ht="15.75" x14ac:dyDescent="0.3">
      <c r="A41" s="579">
        <v>38</v>
      </c>
      <c r="B41" s="594" t="s">
        <v>601</v>
      </c>
      <c r="C41" s="735" t="s">
        <v>420</v>
      </c>
      <c r="D41" s="1104">
        <v>9</v>
      </c>
      <c r="E41" s="597" t="s">
        <v>405</v>
      </c>
      <c r="F41" s="592">
        <v>1985</v>
      </c>
      <c r="G41" s="573">
        <v>51.73</v>
      </c>
      <c r="H41" s="575">
        <v>218.5</v>
      </c>
      <c r="I41" s="573">
        <v>48</v>
      </c>
      <c r="J41" s="574">
        <v>1</v>
      </c>
      <c r="K41" s="573">
        <v>1</v>
      </c>
      <c r="L41" s="588">
        <f t="shared" si="1"/>
        <v>29853.14315</v>
      </c>
      <c r="M41" s="588"/>
      <c r="N41" s="587">
        <v>2015</v>
      </c>
      <c r="O41" s="586" t="s">
        <v>474</v>
      </c>
      <c r="P41" s="586" t="s">
        <v>474</v>
      </c>
      <c r="Q41" s="586" t="s">
        <v>474</v>
      </c>
      <c r="R41" s="586"/>
    </row>
    <row r="42" spans="1:18" ht="15.75" x14ac:dyDescent="0.3">
      <c r="A42" s="579">
        <v>39</v>
      </c>
      <c r="B42" s="594" t="s">
        <v>602</v>
      </c>
      <c r="C42" s="735" t="s">
        <v>419</v>
      </c>
      <c r="D42" s="1104">
        <v>1</v>
      </c>
      <c r="E42" s="597" t="s">
        <v>405</v>
      </c>
      <c r="F42" s="592">
        <v>1947</v>
      </c>
      <c r="G42" s="573">
        <v>72.83</v>
      </c>
      <c r="H42" s="575">
        <v>253.5</v>
      </c>
      <c r="I42" s="573">
        <v>29</v>
      </c>
      <c r="J42" s="574">
        <v>0.96599999999999997</v>
      </c>
      <c r="K42" s="573">
        <v>1</v>
      </c>
      <c r="L42" s="588">
        <f t="shared" si="1"/>
        <v>46981.486894899994</v>
      </c>
      <c r="M42" s="588"/>
      <c r="N42" s="587">
        <v>2017</v>
      </c>
      <c r="O42" s="586" t="s">
        <v>474</v>
      </c>
      <c r="P42" s="586" t="s">
        <v>474</v>
      </c>
      <c r="Q42" s="586" t="s">
        <v>474</v>
      </c>
      <c r="R42" s="586"/>
    </row>
    <row r="43" spans="1:18" ht="15.75" x14ac:dyDescent="0.3">
      <c r="A43" s="579">
        <v>40</v>
      </c>
      <c r="B43" s="594" t="s">
        <v>603</v>
      </c>
      <c r="C43" s="735" t="s">
        <v>419</v>
      </c>
      <c r="D43" s="1104" t="s">
        <v>604</v>
      </c>
      <c r="E43" s="597" t="s">
        <v>405</v>
      </c>
      <c r="F43" s="592">
        <v>1947</v>
      </c>
      <c r="G43" s="573">
        <v>44.4</v>
      </c>
      <c r="H43" s="575">
        <v>253.5</v>
      </c>
      <c r="I43" s="573">
        <v>29</v>
      </c>
      <c r="J43" s="574">
        <v>0.96599999999999997</v>
      </c>
      <c r="K43" s="573">
        <v>1</v>
      </c>
      <c r="L43" s="588">
        <f t="shared" si="1"/>
        <v>28671.514131999997</v>
      </c>
      <c r="M43" s="588"/>
      <c r="N43" s="587">
        <v>2018</v>
      </c>
      <c r="O43" s="586" t="s">
        <v>474</v>
      </c>
      <c r="P43" s="586" t="s">
        <v>474</v>
      </c>
      <c r="Q43" s="586" t="s">
        <v>474</v>
      </c>
      <c r="R43" s="586"/>
    </row>
    <row r="44" spans="1:18" ht="15.75" x14ac:dyDescent="0.3">
      <c r="A44" s="579">
        <v>41</v>
      </c>
      <c r="B44" s="594" t="s">
        <v>605</v>
      </c>
      <c r="C44" s="735" t="s">
        <v>418</v>
      </c>
      <c r="D44" s="1104">
        <v>5</v>
      </c>
      <c r="E44" s="597" t="s">
        <v>417</v>
      </c>
      <c r="F44" s="592">
        <v>1905</v>
      </c>
      <c r="G44" s="573">
        <v>57.5</v>
      </c>
      <c r="H44" s="575">
        <v>209.9</v>
      </c>
      <c r="I44" s="573">
        <v>18</v>
      </c>
      <c r="J44" s="574">
        <v>1</v>
      </c>
      <c r="K44" s="573">
        <v>0.7</v>
      </c>
      <c r="L44" s="588">
        <f t="shared" si="1"/>
        <v>31789.467499999999</v>
      </c>
      <c r="M44" s="588"/>
      <c r="N44" s="587">
        <v>2018</v>
      </c>
      <c r="O44" s="586" t="s">
        <v>474</v>
      </c>
      <c r="P44" s="586" t="s">
        <v>474</v>
      </c>
      <c r="Q44" s="586" t="s">
        <v>474</v>
      </c>
      <c r="R44" s="586"/>
    </row>
    <row r="45" spans="1:18" ht="15.75" x14ac:dyDescent="0.3">
      <c r="A45" s="579">
        <v>42</v>
      </c>
      <c r="B45" s="594" t="s">
        <v>606</v>
      </c>
      <c r="C45" s="735" t="s">
        <v>416</v>
      </c>
      <c r="D45" s="1104"/>
      <c r="E45" s="597" t="s">
        <v>415</v>
      </c>
      <c r="F45" s="592">
        <v>2010</v>
      </c>
      <c r="G45" s="573">
        <v>40.76</v>
      </c>
      <c r="H45" s="575">
        <v>292.39999999999998</v>
      </c>
      <c r="I45" s="573">
        <v>18</v>
      </c>
      <c r="J45" s="574">
        <v>1</v>
      </c>
      <c r="K45" s="573">
        <v>0.7</v>
      </c>
      <c r="L45" s="588">
        <f t="shared" si="1"/>
        <v>31392.269119999994</v>
      </c>
      <c r="M45" s="588"/>
      <c r="N45" s="587">
        <v>2018</v>
      </c>
      <c r="O45" s="586" t="s">
        <v>474</v>
      </c>
      <c r="P45" s="586" t="s">
        <v>474</v>
      </c>
      <c r="Q45" s="586" t="s">
        <v>474</v>
      </c>
      <c r="R45" s="586"/>
    </row>
    <row r="46" spans="1:18" ht="15.75" x14ac:dyDescent="0.3">
      <c r="A46" s="579">
        <v>43</v>
      </c>
      <c r="B46" s="594" t="s">
        <v>607</v>
      </c>
      <c r="C46" s="735" t="s">
        <v>416</v>
      </c>
      <c r="D46" s="1104"/>
      <c r="E46" s="597" t="s">
        <v>415</v>
      </c>
      <c r="F46" s="592">
        <v>2010</v>
      </c>
      <c r="G46" s="573">
        <v>56.55</v>
      </c>
      <c r="H46" s="575">
        <v>293</v>
      </c>
      <c r="I46" s="573">
        <v>18</v>
      </c>
      <c r="J46" s="574">
        <v>1</v>
      </c>
      <c r="K46" s="573">
        <v>0.7</v>
      </c>
      <c r="L46" s="588">
        <f t="shared" si="1"/>
        <v>43624.204499999993</v>
      </c>
      <c r="M46" s="588"/>
      <c r="N46" s="587">
        <v>2014</v>
      </c>
      <c r="O46" s="586" t="s">
        <v>474</v>
      </c>
      <c r="P46" s="586" t="s">
        <v>474</v>
      </c>
      <c r="Q46" s="586" t="s">
        <v>474</v>
      </c>
      <c r="R46" s="586"/>
    </row>
    <row r="47" spans="1:18" ht="15.75" x14ac:dyDescent="0.3">
      <c r="A47" s="579">
        <v>44</v>
      </c>
      <c r="B47" s="593" t="s">
        <v>608</v>
      </c>
      <c r="C47" s="735" t="s">
        <v>414</v>
      </c>
      <c r="D47" s="1104"/>
      <c r="E47" s="597" t="s">
        <v>411</v>
      </c>
      <c r="F47" s="595">
        <v>1922</v>
      </c>
      <c r="G47" s="589">
        <v>102.8</v>
      </c>
      <c r="H47" s="591">
        <v>237.5</v>
      </c>
      <c r="I47" s="589">
        <v>18</v>
      </c>
      <c r="J47" s="590">
        <v>0.95</v>
      </c>
      <c r="K47" s="589">
        <v>1</v>
      </c>
      <c r="L47" s="588">
        <f t="shared" si="1"/>
        <v>61048.217499999992</v>
      </c>
      <c r="M47" s="588"/>
      <c r="N47" s="587">
        <v>2013</v>
      </c>
      <c r="O47" s="586" t="s">
        <v>474</v>
      </c>
      <c r="P47" s="586" t="s">
        <v>474</v>
      </c>
      <c r="Q47" s="586" t="s">
        <v>474</v>
      </c>
      <c r="R47" s="586"/>
    </row>
    <row r="48" spans="1:18" ht="15.75" x14ac:dyDescent="0.3">
      <c r="A48" s="579">
        <v>45</v>
      </c>
      <c r="B48" s="594" t="s">
        <v>609</v>
      </c>
      <c r="C48" s="735" t="s">
        <v>413</v>
      </c>
      <c r="D48" s="1104"/>
      <c r="E48" s="597" t="s">
        <v>411</v>
      </c>
      <c r="F48" s="596" t="s">
        <v>610</v>
      </c>
      <c r="G48" s="573">
        <v>44.07</v>
      </c>
      <c r="H48" s="575">
        <v>318.39999999999998</v>
      </c>
      <c r="I48" s="573">
        <v>48</v>
      </c>
      <c r="J48" s="574">
        <v>1.024</v>
      </c>
      <c r="K48" s="573">
        <v>1</v>
      </c>
      <c r="L48" s="588">
        <v>46762.19</v>
      </c>
      <c r="M48" s="588"/>
      <c r="N48" s="587">
        <v>2022</v>
      </c>
      <c r="O48" s="586" t="s">
        <v>474</v>
      </c>
      <c r="P48" s="586" t="s">
        <v>474</v>
      </c>
      <c r="Q48" s="586" t="s">
        <v>474</v>
      </c>
      <c r="R48" s="586"/>
    </row>
    <row r="49" spans="1:18" ht="15.75" x14ac:dyDescent="0.3">
      <c r="A49" s="579">
        <v>46</v>
      </c>
      <c r="B49" s="594" t="s">
        <v>611</v>
      </c>
      <c r="C49" s="735" t="s">
        <v>412</v>
      </c>
      <c r="D49" s="1104">
        <v>2</v>
      </c>
      <c r="E49" s="597" t="s">
        <v>411</v>
      </c>
      <c r="F49" s="592">
        <v>1967</v>
      </c>
      <c r="G49" s="573">
        <v>62.23</v>
      </c>
      <c r="H49" s="575">
        <v>289.8</v>
      </c>
      <c r="I49" s="573">
        <v>48</v>
      </c>
      <c r="J49" s="574">
        <v>1</v>
      </c>
      <c r="K49" s="573">
        <v>1</v>
      </c>
      <c r="L49" s="588">
        <v>50375.7</v>
      </c>
      <c r="M49" s="588"/>
      <c r="N49" s="587">
        <v>2020</v>
      </c>
      <c r="O49" s="586" t="s">
        <v>474</v>
      </c>
      <c r="P49" s="586" t="s">
        <v>474</v>
      </c>
      <c r="Q49" s="586" t="s">
        <v>474</v>
      </c>
      <c r="R49" s="586"/>
    </row>
    <row r="50" spans="1:18" ht="15.75" x14ac:dyDescent="0.3">
      <c r="A50" s="579">
        <v>47</v>
      </c>
      <c r="B50" s="594" t="s">
        <v>612</v>
      </c>
      <c r="C50" s="735" t="s">
        <v>412</v>
      </c>
      <c r="D50" s="1104">
        <v>3</v>
      </c>
      <c r="E50" s="597" t="s">
        <v>411</v>
      </c>
      <c r="F50" s="592">
        <v>1967</v>
      </c>
      <c r="G50" s="573">
        <v>60.28</v>
      </c>
      <c r="H50" s="575">
        <v>282.89999999999998</v>
      </c>
      <c r="I50" s="573">
        <v>48</v>
      </c>
      <c r="J50" s="574">
        <v>1</v>
      </c>
      <c r="K50" s="573">
        <v>1</v>
      </c>
      <c r="L50" s="588">
        <f t="shared" si="1"/>
        <v>44976.187559999998</v>
      </c>
      <c r="M50" s="588"/>
      <c r="N50" s="587">
        <v>2018</v>
      </c>
      <c r="O50" s="586" t="s">
        <v>474</v>
      </c>
      <c r="P50" s="586" t="s">
        <v>474</v>
      </c>
      <c r="Q50" s="586" t="s">
        <v>474</v>
      </c>
      <c r="R50" s="586"/>
    </row>
    <row r="51" spans="1:18" ht="15.75" x14ac:dyDescent="0.3">
      <c r="A51" s="579">
        <v>48</v>
      </c>
      <c r="B51" s="594" t="s">
        <v>613</v>
      </c>
      <c r="C51" s="735" t="s">
        <v>412</v>
      </c>
      <c r="D51" s="1104">
        <v>5</v>
      </c>
      <c r="E51" s="597" t="s">
        <v>411</v>
      </c>
      <c r="F51" s="592">
        <v>1967</v>
      </c>
      <c r="G51" s="573">
        <v>63.22</v>
      </c>
      <c r="H51" s="575">
        <v>265.2</v>
      </c>
      <c r="I51" s="573">
        <v>29</v>
      </c>
      <c r="J51" s="574">
        <v>1</v>
      </c>
      <c r="K51" s="573">
        <v>1</v>
      </c>
      <c r="L51" s="588">
        <f t="shared" si="1"/>
        <v>44170.702719999994</v>
      </c>
      <c r="M51" s="588"/>
      <c r="N51" s="587">
        <v>2010</v>
      </c>
      <c r="O51" s="586" t="s">
        <v>474</v>
      </c>
      <c r="P51" s="586" t="s">
        <v>474</v>
      </c>
      <c r="Q51" s="586" t="s">
        <v>474</v>
      </c>
      <c r="R51" s="586"/>
    </row>
    <row r="52" spans="1:18" ht="15.75" x14ac:dyDescent="0.3">
      <c r="A52" s="579">
        <v>49</v>
      </c>
      <c r="B52" s="594" t="s">
        <v>614</v>
      </c>
      <c r="C52" s="735" t="s">
        <v>410</v>
      </c>
      <c r="D52" s="1104">
        <v>1</v>
      </c>
      <c r="E52" s="597" t="s">
        <v>409</v>
      </c>
      <c r="F52" s="592">
        <v>1960</v>
      </c>
      <c r="G52" s="573">
        <v>60.56</v>
      </c>
      <c r="H52" s="575">
        <v>221</v>
      </c>
      <c r="I52" s="573">
        <v>0</v>
      </c>
      <c r="J52" s="574">
        <v>1</v>
      </c>
      <c r="K52" s="573">
        <v>1</v>
      </c>
      <c r="L52" s="588">
        <f t="shared" si="1"/>
        <v>35199.288800000002</v>
      </c>
      <c r="M52" s="588"/>
      <c r="N52" s="587">
        <v>2010</v>
      </c>
      <c r="O52" s="586" t="s">
        <v>474</v>
      </c>
      <c r="P52" s="586" t="s">
        <v>474</v>
      </c>
      <c r="Q52" s="586" t="s">
        <v>474</v>
      </c>
      <c r="R52" s="586"/>
    </row>
    <row r="53" spans="1:18" ht="15.75" x14ac:dyDescent="0.3">
      <c r="A53" s="579">
        <v>50</v>
      </c>
      <c r="B53" s="593" t="s">
        <v>615</v>
      </c>
      <c r="C53" s="735" t="s">
        <v>408</v>
      </c>
      <c r="D53" s="1104"/>
      <c r="E53" s="597" t="s">
        <v>407</v>
      </c>
      <c r="F53" s="592">
        <v>2010</v>
      </c>
      <c r="G53" s="589">
        <v>74.7</v>
      </c>
      <c r="H53" s="591">
        <v>261</v>
      </c>
      <c r="I53" s="589">
        <v>0</v>
      </c>
      <c r="J53" s="590">
        <v>0.96599999999999997</v>
      </c>
      <c r="K53" s="589">
        <v>0.5</v>
      </c>
      <c r="L53" s="588">
        <f t="shared" si="1"/>
        <v>49532.926085999999</v>
      </c>
      <c r="M53" s="588"/>
      <c r="N53" s="587">
        <v>2014</v>
      </c>
      <c r="O53" s="586" t="s">
        <v>474</v>
      </c>
      <c r="P53" s="586" t="s">
        <v>474</v>
      </c>
      <c r="Q53" s="586" t="s">
        <v>474</v>
      </c>
      <c r="R53" s="586"/>
    </row>
    <row r="54" spans="1:18" ht="15.75" x14ac:dyDescent="0.3">
      <c r="A54" s="579">
        <v>51</v>
      </c>
      <c r="B54" s="593" t="s">
        <v>616</v>
      </c>
      <c r="C54" s="735" t="s">
        <v>408</v>
      </c>
      <c r="D54" s="1104"/>
      <c r="E54" s="597" t="s">
        <v>407</v>
      </c>
      <c r="F54" s="592">
        <v>2010</v>
      </c>
      <c r="G54" s="589">
        <v>58.96</v>
      </c>
      <c r="H54" s="591">
        <v>283.60000000000002</v>
      </c>
      <c r="I54" s="589">
        <v>0</v>
      </c>
      <c r="J54" s="590">
        <v>1</v>
      </c>
      <c r="K54" s="589">
        <v>0.5</v>
      </c>
      <c r="L54" s="588">
        <f t="shared" si="1"/>
        <v>43976.377280000001</v>
      </c>
      <c r="M54" s="588"/>
      <c r="N54" s="587">
        <v>2018</v>
      </c>
      <c r="O54" s="586" t="s">
        <v>474</v>
      </c>
      <c r="P54" s="586" t="s">
        <v>474</v>
      </c>
      <c r="Q54" s="586" t="s">
        <v>474</v>
      </c>
      <c r="R54" s="586"/>
    </row>
    <row r="55" spans="1:18" ht="15.75" x14ac:dyDescent="0.3">
      <c r="A55" s="579">
        <v>53</v>
      </c>
      <c r="B55" s="585" t="s">
        <v>617</v>
      </c>
      <c r="C55" s="1109" t="s">
        <v>406</v>
      </c>
      <c r="D55" s="1104">
        <v>7</v>
      </c>
      <c r="E55" s="1110" t="s">
        <v>405</v>
      </c>
      <c r="F55" s="584">
        <v>1985</v>
      </c>
      <c r="G55" s="581">
        <v>54.1</v>
      </c>
      <c r="H55" s="583">
        <v>248</v>
      </c>
      <c r="I55" s="581">
        <v>0</v>
      </c>
      <c r="J55" s="582">
        <v>1</v>
      </c>
      <c r="K55" s="581">
        <v>1</v>
      </c>
      <c r="L55" s="564">
        <v>33107.699999999997</v>
      </c>
      <c r="M55" s="564"/>
      <c r="N55" s="580">
        <v>2013</v>
      </c>
      <c r="O55" s="586" t="s">
        <v>474</v>
      </c>
      <c r="P55" s="586" t="s">
        <v>474</v>
      </c>
      <c r="Q55" s="586" t="s">
        <v>474</v>
      </c>
      <c r="R55" s="561"/>
    </row>
    <row r="56" spans="1:18" ht="15.75" x14ac:dyDescent="0.3">
      <c r="A56" s="579">
        <v>54</v>
      </c>
      <c r="B56" s="578" t="s">
        <v>618</v>
      </c>
      <c r="C56" s="577" t="s">
        <v>404</v>
      </c>
      <c r="D56" s="1105">
        <v>20</v>
      </c>
      <c r="E56" s="576" t="s">
        <v>403</v>
      </c>
      <c r="F56" s="576" t="s">
        <v>619</v>
      </c>
      <c r="G56" s="573">
        <v>58.53</v>
      </c>
      <c r="H56" s="575">
        <v>307.60000000000002</v>
      </c>
      <c r="I56" s="573">
        <v>48</v>
      </c>
      <c r="J56" s="574">
        <v>1</v>
      </c>
      <c r="K56" s="573">
        <v>1</v>
      </c>
      <c r="L56" s="564">
        <v>61252.58</v>
      </c>
      <c r="M56" s="573"/>
      <c r="N56" s="572">
        <v>2022</v>
      </c>
      <c r="O56" s="586" t="s">
        <v>474</v>
      </c>
      <c r="P56" s="586" t="s">
        <v>474</v>
      </c>
      <c r="Q56" s="586" t="s">
        <v>474</v>
      </c>
      <c r="R56" s="561"/>
    </row>
    <row r="57" spans="1:18" ht="15.75" x14ac:dyDescent="0.3">
      <c r="A57" s="579">
        <v>55</v>
      </c>
      <c r="B57" s="571" t="s">
        <v>620</v>
      </c>
      <c r="C57" s="570" t="s">
        <v>621</v>
      </c>
      <c r="D57" s="1111">
        <v>4</v>
      </c>
      <c r="E57" s="569" t="s">
        <v>403</v>
      </c>
      <c r="F57" s="576" t="s">
        <v>622</v>
      </c>
      <c r="G57" s="573">
        <v>69.2</v>
      </c>
      <c r="H57" s="575">
        <v>297.60000000000002</v>
      </c>
      <c r="I57" s="573">
        <v>48</v>
      </c>
      <c r="J57" s="574">
        <v>0.96599999999999997</v>
      </c>
      <c r="K57" s="573">
        <v>1</v>
      </c>
      <c r="L57" s="573">
        <v>61388.94</v>
      </c>
      <c r="M57" s="573"/>
      <c r="N57" s="572">
        <v>2019</v>
      </c>
      <c r="O57" s="586" t="s">
        <v>474</v>
      </c>
      <c r="P57" s="586" t="s">
        <v>474</v>
      </c>
      <c r="Q57" s="586" t="s">
        <v>474</v>
      </c>
      <c r="R57" s="561"/>
    </row>
    <row r="58" spans="1:18" ht="15.75" x14ac:dyDescent="0.3">
      <c r="A58" s="579">
        <v>56</v>
      </c>
      <c r="B58" s="571" t="s">
        <v>623</v>
      </c>
      <c r="C58" s="570" t="s">
        <v>624</v>
      </c>
      <c r="D58" s="1111">
        <v>1</v>
      </c>
      <c r="E58" s="569" t="s">
        <v>625</v>
      </c>
      <c r="F58" s="576"/>
      <c r="G58" s="573">
        <v>96.33</v>
      </c>
      <c r="H58" s="575"/>
      <c r="I58" s="573"/>
      <c r="J58" s="574"/>
      <c r="K58" s="573"/>
      <c r="L58" s="573">
        <v>110524.96</v>
      </c>
      <c r="M58" s="573"/>
      <c r="N58" s="572">
        <v>2022</v>
      </c>
      <c r="O58" s="586" t="s">
        <v>474</v>
      </c>
      <c r="P58" s="586" t="s">
        <v>474</v>
      </c>
      <c r="Q58" s="586" t="s">
        <v>474</v>
      </c>
      <c r="R58" s="561"/>
    </row>
    <row r="59" spans="1:18" ht="15.75" x14ac:dyDescent="0.3">
      <c r="A59" s="579">
        <v>57</v>
      </c>
      <c r="B59" s="571" t="s">
        <v>623</v>
      </c>
      <c r="C59" s="570" t="s">
        <v>624</v>
      </c>
      <c r="D59" s="1111">
        <v>2</v>
      </c>
      <c r="E59" s="569" t="s">
        <v>625</v>
      </c>
      <c r="F59" s="568"/>
      <c r="G59" s="565">
        <v>77.16</v>
      </c>
      <c r="H59" s="567"/>
      <c r="I59" s="565"/>
      <c r="J59" s="566"/>
      <c r="K59" s="565"/>
      <c r="L59" s="563">
        <v>88560.78</v>
      </c>
      <c r="M59" s="563"/>
      <c r="N59" s="562">
        <v>2022</v>
      </c>
      <c r="O59" s="586" t="s">
        <v>474</v>
      </c>
      <c r="P59" s="586" t="s">
        <v>474</v>
      </c>
      <c r="Q59" s="586" t="s">
        <v>474</v>
      </c>
      <c r="R59" s="561"/>
    </row>
    <row r="60" spans="1:18" ht="15.75" x14ac:dyDescent="0.3">
      <c r="A60" s="560"/>
      <c r="B60" s="559"/>
      <c r="C60" s="558" t="s">
        <v>402</v>
      </c>
      <c r="D60" s="558"/>
      <c r="E60" s="557"/>
      <c r="F60" s="557"/>
      <c r="G60" s="553"/>
      <c r="H60" s="556"/>
      <c r="I60" s="553"/>
      <c r="J60" s="555"/>
      <c r="K60" s="553"/>
      <c r="L60" s="554">
        <f>SUM(L4:L59)</f>
        <v>2406943.9019092093</v>
      </c>
      <c r="M60" s="553"/>
      <c r="N60" s="552"/>
      <c r="O60" s="551"/>
      <c r="P60" s="551"/>
      <c r="Q60" s="551"/>
      <c r="R60" s="551"/>
    </row>
    <row r="61" spans="1:18" x14ac:dyDescent="0.25">
      <c r="A61" s="548"/>
      <c r="B61" s="550"/>
      <c r="C61" s="549" t="s">
        <v>401</v>
      </c>
      <c r="D61" s="1112"/>
      <c r="E61" s="548"/>
      <c r="F61" s="548"/>
      <c r="G61" s="548"/>
      <c r="H61" s="548"/>
      <c r="I61" s="548"/>
      <c r="J61" s="548"/>
      <c r="K61" s="548"/>
      <c r="L61" s="547"/>
      <c r="M61" s="546"/>
      <c r="N61" s="545"/>
      <c r="O61" s="544">
        <f>SUM(O4:O54)</f>
        <v>0</v>
      </c>
      <c r="P61" s="544">
        <f>SUM(P4:P54)</f>
        <v>0</v>
      </c>
      <c r="Q61" s="544">
        <f>SUM(Q4:Q54)</f>
        <v>0</v>
      </c>
      <c r="R61" s="543">
        <f>SUM(R4:R54)</f>
        <v>0</v>
      </c>
    </row>
    <row r="62" spans="1:18" x14ac:dyDescent="0.25">
      <c r="A62" s="540"/>
      <c r="B62" s="542"/>
      <c r="C62" s="541" t="s">
        <v>400</v>
      </c>
      <c r="D62" s="732"/>
      <c r="E62" s="540"/>
      <c r="F62" s="540"/>
      <c r="G62" s="540"/>
      <c r="H62" s="540"/>
      <c r="I62" s="540"/>
      <c r="J62" s="540"/>
      <c r="K62" s="540"/>
      <c r="L62" s="540"/>
      <c r="M62" s="539"/>
      <c r="N62" s="538"/>
      <c r="O62" s="537"/>
      <c r="P62" s="537"/>
      <c r="Q62" s="537"/>
      <c r="R62" s="536">
        <v>0</v>
      </c>
    </row>
    <row r="63" spans="1:18" x14ac:dyDescent="0.25">
      <c r="A63" s="540"/>
      <c r="B63" s="542"/>
      <c r="C63" s="541" t="s">
        <v>505</v>
      </c>
      <c r="D63" s="732"/>
      <c r="E63" s="540"/>
      <c r="F63" s="540"/>
      <c r="G63" s="540"/>
      <c r="H63" s="540"/>
      <c r="I63" s="540"/>
      <c r="J63" s="540"/>
      <c r="K63" s="540"/>
      <c r="L63" s="540"/>
      <c r="M63" s="539"/>
      <c r="N63" s="538"/>
      <c r="O63" s="537"/>
      <c r="P63" s="537"/>
      <c r="Q63" s="537"/>
      <c r="R63" s="536"/>
    </row>
    <row r="64" spans="1:18" x14ac:dyDescent="0.25">
      <c r="A64" s="540"/>
      <c r="B64" s="542"/>
      <c r="C64" s="541" t="s">
        <v>399</v>
      </c>
      <c r="D64" s="732"/>
      <c r="E64" s="540"/>
      <c r="F64" s="540"/>
      <c r="G64" s="540"/>
      <c r="H64" s="540"/>
      <c r="I64" s="540"/>
      <c r="J64" s="540"/>
      <c r="K64" s="540"/>
      <c r="L64" s="540"/>
      <c r="M64" s="539"/>
      <c r="N64" s="538"/>
      <c r="O64" s="537">
        <f t="shared" ref="O64:R64" si="2">O63*8.5/100</f>
        <v>0</v>
      </c>
      <c r="P64" s="537">
        <f t="shared" si="2"/>
        <v>0</v>
      </c>
      <c r="Q64" s="537">
        <f t="shared" si="2"/>
        <v>0</v>
      </c>
      <c r="R64" s="536">
        <f t="shared" si="2"/>
        <v>0</v>
      </c>
    </row>
    <row r="65" spans="1:18" x14ac:dyDescent="0.25">
      <c r="A65" s="540"/>
      <c r="B65" s="542"/>
      <c r="C65" s="541" t="s">
        <v>398</v>
      </c>
      <c r="D65" s="732"/>
      <c r="E65" s="540"/>
      <c r="F65" s="540"/>
      <c r="G65" s="540"/>
      <c r="H65" s="540"/>
      <c r="I65" s="540"/>
      <c r="J65" s="540"/>
      <c r="K65" s="540"/>
      <c r="L65" s="540"/>
      <c r="M65" s="539"/>
      <c r="N65" s="538"/>
      <c r="O65" s="537">
        <f t="shared" ref="O65:R65" si="3">O63+O64</f>
        <v>0</v>
      </c>
      <c r="P65" s="537">
        <f t="shared" si="3"/>
        <v>0</v>
      </c>
      <c r="Q65" s="537">
        <f t="shared" si="3"/>
        <v>0</v>
      </c>
      <c r="R65" s="536">
        <f t="shared" si="3"/>
        <v>0</v>
      </c>
    </row>
    <row r="66" spans="1:18" ht="15.75" thickBot="1" x14ac:dyDescent="0.3">
      <c r="C66" s="535" t="s">
        <v>397</v>
      </c>
      <c r="D66" s="1113"/>
      <c r="E66" s="534"/>
      <c r="F66" s="534"/>
      <c r="G66" s="534"/>
      <c r="H66" s="534"/>
      <c r="I66" s="534"/>
      <c r="J66" s="534"/>
      <c r="K66" s="534"/>
      <c r="L66" s="534"/>
      <c r="M66" s="533"/>
      <c r="N66" s="532"/>
      <c r="O66" s="531">
        <f>O65+P65+Q65+R65</f>
        <v>0</v>
      </c>
      <c r="P66" s="530"/>
      <c r="Q66" s="530"/>
      <c r="R66" s="529"/>
    </row>
    <row r="70" spans="1:18" x14ac:dyDescent="0.25">
      <c r="C70" s="1511" t="s">
        <v>12</v>
      </c>
      <c r="D70" s="1511"/>
      <c r="E70" s="1511"/>
      <c r="F70" s="1512"/>
      <c r="G70" s="1529" t="s">
        <v>519</v>
      </c>
      <c r="H70" s="1530"/>
      <c r="I70" s="1530"/>
      <c r="J70" s="1"/>
    </row>
    <row r="71" spans="1:18" x14ac:dyDescent="0.25">
      <c r="C71" s="1"/>
      <c r="D71" s="1"/>
      <c r="E71" s="1"/>
      <c r="F71" s="1"/>
      <c r="G71" s="1"/>
      <c r="H71" s="1"/>
      <c r="I71" s="1"/>
      <c r="J71" s="1"/>
    </row>
    <row r="72" spans="1:18" x14ac:dyDescent="0.25">
      <c r="C72" s="1"/>
      <c r="D72" s="1"/>
      <c r="E72" s="1"/>
      <c r="F72" s="1"/>
      <c r="G72" s="1"/>
      <c r="H72" s="1"/>
      <c r="I72" s="1"/>
      <c r="J72" s="1"/>
    </row>
    <row r="73" spans="1:18" x14ac:dyDescent="0.25">
      <c r="C73" s="1508" t="s">
        <v>9</v>
      </c>
      <c r="D73" s="1508"/>
      <c r="E73" s="1508"/>
      <c r="F73" s="1508"/>
      <c r="G73" s="1045"/>
      <c r="H73" s="114"/>
      <c r="I73" s="114"/>
      <c r="J73" s="114"/>
    </row>
    <row r="74" spans="1:18" x14ac:dyDescent="0.25">
      <c r="C74" s="1"/>
      <c r="D74" s="1"/>
      <c r="E74" s="1"/>
      <c r="F74" s="1"/>
      <c r="G74" s="1"/>
      <c r="H74" s="1"/>
      <c r="I74" s="4"/>
      <c r="J74" s="4"/>
    </row>
    <row r="75" spans="1:18" x14ac:dyDescent="0.25">
      <c r="C75" s="1507" t="s">
        <v>8</v>
      </c>
      <c r="D75" s="1507"/>
      <c r="E75" s="1507"/>
      <c r="F75" s="1507"/>
      <c r="G75" s="376"/>
      <c r="H75" s="375"/>
      <c r="I75" s="4"/>
      <c r="J75" s="4"/>
    </row>
    <row r="76" spans="1:18" x14ac:dyDescent="0.25">
      <c r="C76" s="1506" t="s">
        <v>7</v>
      </c>
      <c r="D76" s="1506"/>
      <c r="E76" s="1506"/>
      <c r="F76" s="1506"/>
      <c r="G76" s="374">
        <f>8.5%*G75</f>
        <v>0</v>
      </c>
      <c r="H76" s="134"/>
      <c r="I76" s="4"/>
      <c r="J76" s="4"/>
    </row>
    <row r="77" spans="1:18" ht="23.25" x14ac:dyDescent="0.35">
      <c r="C77" s="1506" t="s">
        <v>6</v>
      </c>
      <c r="D77" s="1506"/>
      <c r="E77" s="1506"/>
      <c r="F77" s="1506"/>
      <c r="G77" s="374"/>
      <c r="H77" s="133"/>
      <c r="I77" s="4"/>
      <c r="J77" s="4"/>
    </row>
    <row r="78" spans="1:18" x14ac:dyDescent="0.25">
      <c r="C78" s="1"/>
      <c r="D78" s="1"/>
      <c r="E78" s="1"/>
      <c r="F78" s="4"/>
      <c r="G78" s="4"/>
      <c r="H78" s="4"/>
      <c r="I78" s="4"/>
      <c r="J78" s="4"/>
    </row>
    <row r="79" spans="1:18" x14ac:dyDescent="0.25">
      <c r="C79" s="4" t="s">
        <v>5</v>
      </c>
      <c r="D79" s="1"/>
      <c r="E79" s="1"/>
      <c r="F79" s="4"/>
      <c r="G79" s="4" t="s">
        <v>4</v>
      </c>
      <c r="H79" s="4"/>
      <c r="I79" s="4"/>
      <c r="J79" s="4" t="s">
        <v>3</v>
      </c>
    </row>
    <row r="80" spans="1:18" x14ac:dyDescent="0.25">
      <c r="C80" s="1"/>
      <c r="D80" s="1"/>
      <c r="E80" s="1"/>
      <c r="F80" s="814"/>
      <c r="G80" s="814"/>
      <c r="H80" s="814"/>
      <c r="I80" s="814"/>
      <c r="J80" s="814"/>
    </row>
  </sheetData>
  <mergeCells count="6">
    <mergeCell ref="C77:F77"/>
    <mergeCell ref="C70:F70"/>
    <mergeCell ref="G70:I70"/>
    <mergeCell ref="C73:F73"/>
    <mergeCell ref="C75:F75"/>
    <mergeCell ref="C76:F76"/>
  </mergeCells>
  <pageMargins left="0.7" right="0.7" top="0.75" bottom="0.75" header="0.3" footer="0.3"/>
  <pageSetup paperSize="9" scale="49"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zoomScale="85" zoomScaleNormal="85" workbookViewId="0">
      <selection activeCell="A3" sqref="A3"/>
    </sheetView>
  </sheetViews>
  <sheetFormatPr defaultRowHeight="15" x14ac:dyDescent="0.25"/>
  <cols>
    <col min="1" max="1" width="34.42578125" style="805" customWidth="1"/>
    <col min="2" max="2" width="45.5703125" style="805" customWidth="1"/>
    <col min="3" max="3" width="37.28515625" style="805" customWidth="1"/>
    <col min="4" max="4" width="27.42578125" style="805" bestFit="1" customWidth="1"/>
    <col min="5" max="5" width="13.85546875" style="805" bestFit="1" customWidth="1"/>
  </cols>
  <sheetData>
    <row r="1" spans="1:6" ht="15.75" thickBot="1" x14ac:dyDescent="0.3"/>
    <row r="2" spans="1:6" ht="15.75" thickBot="1" x14ac:dyDescent="0.3">
      <c r="A2" s="66" t="s">
        <v>81</v>
      </c>
      <c r="B2" s="64" t="s">
        <v>507</v>
      </c>
      <c r="C2" s="62" t="s">
        <v>502</v>
      </c>
      <c r="D2" s="62" t="s">
        <v>36</v>
      </c>
      <c r="E2" s="62" t="s">
        <v>21</v>
      </c>
      <c r="F2" s="1"/>
    </row>
    <row r="3" spans="1:6" ht="15.75" thickBot="1" x14ac:dyDescent="0.3">
      <c r="A3" s="130"/>
      <c r="B3" s="130"/>
      <c r="C3" s="62"/>
      <c r="D3" s="127" t="s">
        <v>32</v>
      </c>
      <c r="E3" s="58"/>
      <c r="F3" s="1"/>
    </row>
    <row r="4" spans="1:6" ht="58.5" thickBot="1" x14ac:dyDescent="0.3">
      <c r="A4" s="800" t="s">
        <v>506</v>
      </c>
      <c r="B4" s="40" t="s">
        <v>794</v>
      </c>
      <c r="C4" s="806">
        <v>5000</v>
      </c>
      <c r="D4" s="807"/>
      <c r="E4" s="808"/>
      <c r="F4" s="1"/>
    </row>
    <row r="5" spans="1:6" ht="15.75" thickBot="1" x14ac:dyDescent="0.3">
      <c r="A5" s="809" t="s">
        <v>0</v>
      </c>
      <c r="B5" s="801"/>
      <c r="C5" s="810">
        <f>SUM(C4:C4)</f>
        <v>5000</v>
      </c>
      <c r="D5" s="811"/>
      <c r="E5" s="811">
        <f>SUM(E4:E4)</f>
        <v>0</v>
      </c>
      <c r="F5" s="1"/>
    </row>
    <row r="6" spans="1:6" x14ac:dyDescent="0.25">
      <c r="A6" s="31" t="s">
        <v>27</v>
      </c>
      <c r="B6" s="365"/>
      <c r="C6" s="12"/>
      <c r="D6" s="12"/>
      <c r="E6" s="812"/>
      <c r="F6" s="1"/>
    </row>
    <row r="7" spans="1:6" ht="15.75" thickBot="1" x14ac:dyDescent="0.3">
      <c r="A7" s="29" t="s">
        <v>16</v>
      </c>
      <c r="B7" s="118"/>
      <c r="C7" s="12"/>
      <c r="D7" s="12"/>
      <c r="E7" s="812"/>
      <c r="F7" s="1"/>
    </row>
    <row r="8" spans="1:6" ht="15.75" thickTop="1" x14ac:dyDescent="0.25">
      <c r="A8" s="27" t="s">
        <v>15</v>
      </c>
      <c r="B8" s="117"/>
      <c r="C8" s="12"/>
      <c r="D8" s="12"/>
      <c r="E8" s="812"/>
      <c r="F8" s="1"/>
    </row>
    <row r="9" spans="1:6" ht="15.75" thickBot="1" x14ac:dyDescent="0.3">
      <c r="A9" s="18" t="s">
        <v>1</v>
      </c>
      <c r="B9" s="116">
        <f>8.5%*B8</f>
        <v>0</v>
      </c>
      <c r="C9" s="12"/>
      <c r="D9" s="12"/>
      <c r="E9" s="812"/>
      <c r="F9" s="1"/>
    </row>
    <row r="10" spans="1:6" ht="15.75" thickBot="1" x14ac:dyDescent="0.3">
      <c r="A10" s="16" t="s">
        <v>14</v>
      </c>
      <c r="B10" s="115">
        <f>SUM(B8:B9)</f>
        <v>0</v>
      </c>
      <c r="C10" s="12"/>
      <c r="D10" s="12"/>
      <c r="E10" s="812"/>
      <c r="F10" s="1"/>
    </row>
    <row r="12" spans="1:6" ht="15.75" thickBot="1" x14ac:dyDescent="0.3">
      <c r="A12" s="114"/>
      <c r="B12" s="91"/>
      <c r="C12" s="91"/>
      <c r="D12" s="91"/>
      <c r="E12" s="91"/>
    </row>
    <row r="13" spans="1:6" ht="15.75" thickBot="1" x14ac:dyDescent="0.3">
      <c r="A13" s="22" t="s">
        <v>25</v>
      </c>
      <c r="B13" s="45" t="s">
        <v>24</v>
      </c>
      <c r="C13" s="45" t="s">
        <v>23</v>
      </c>
      <c r="D13" s="44" t="s">
        <v>22</v>
      </c>
      <c r="E13" s="43" t="s">
        <v>21</v>
      </c>
    </row>
    <row r="14" spans="1:6" ht="57.75" x14ac:dyDescent="0.25">
      <c r="A14" s="800" t="s">
        <v>506</v>
      </c>
      <c r="B14" s="40" t="s">
        <v>794</v>
      </c>
      <c r="C14" s="39">
        <v>250000</v>
      </c>
      <c r="D14" s="42"/>
      <c r="E14" s="41"/>
    </row>
    <row r="15" spans="1:6" ht="15.75" thickBot="1" x14ac:dyDescent="0.3">
      <c r="A15" s="36" t="s">
        <v>0</v>
      </c>
      <c r="B15" s="35"/>
      <c r="C15" s="34">
        <f>SUM(C14:C14)</f>
        <v>250000</v>
      </c>
      <c r="D15" s="33"/>
      <c r="E15" s="32">
        <f>SUM(E14:E14)</f>
        <v>0</v>
      </c>
    </row>
    <row r="16" spans="1:6" x14ac:dyDescent="0.25">
      <c r="A16" s="31" t="s">
        <v>17</v>
      </c>
      <c r="B16" s="30"/>
      <c r="C16" s="12"/>
      <c r="D16" s="23"/>
      <c r="E16" s="12"/>
    </row>
    <row r="17" spans="1:5" ht="15.75" thickBot="1" x14ac:dyDescent="0.3">
      <c r="A17" s="29" t="s">
        <v>16</v>
      </c>
      <c r="B17" s="28"/>
      <c r="C17" s="12"/>
      <c r="D17" s="23"/>
      <c r="E17" s="12"/>
    </row>
    <row r="18" spans="1:5" ht="15.75" thickTop="1" x14ac:dyDescent="0.25">
      <c r="A18" s="27" t="s">
        <v>15</v>
      </c>
      <c r="B18" s="26"/>
      <c r="C18" s="12"/>
      <c r="D18" s="23"/>
      <c r="E18" s="12"/>
    </row>
    <row r="19" spans="1:5" ht="15.75" thickBot="1" x14ac:dyDescent="0.3">
      <c r="A19" s="18" t="s">
        <v>1</v>
      </c>
      <c r="B19" s="25">
        <f>8.5%*B18</f>
        <v>0</v>
      </c>
      <c r="C19" s="12"/>
      <c r="D19" s="23"/>
      <c r="E19" s="12"/>
    </row>
    <row r="20" spans="1:5" ht="15.75" thickBot="1" x14ac:dyDescent="0.3">
      <c r="A20" s="16" t="s">
        <v>14</v>
      </c>
      <c r="B20" s="24">
        <f>B18+B19</f>
        <v>0</v>
      </c>
      <c r="C20" s="12"/>
      <c r="D20" s="23"/>
      <c r="E20" s="12"/>
    </row>
    <row r="21" spans="1:5" ht="15.75" thickBot="1" x14ac:dyDescent="0.3">
      <c r="A21" s="4"/>
      <c r="B21" s="13"/>
      <c r="C21" s="12"/>
      <c r="D21" s="23"/>
      <c r="E21" s="12"/>
    </row>
    <row r="22" spans="1:5" x14ac:dyDescent="0.25">
      <c r="A22" s="1531" t="s">
        <v>2</v>
      </c>
      <c r="B22" s="1531"/>
      <c r="C22" s="1532"/>
      <c r="D22" s="802">
        <f>B8+B18</f>
        <v>0</v>
      </c>
      <c r="E22" s="364"/>
    </row>
    <row r="23" spans="1:5" ht="15.75" thickBot="1" x14ac:dyDescent="0.3">
      <c r="A23" s="1533" t="s">
        <v>1</v>
      </c>
      <c r="B23" s="1533"/>
      <c r="C23" s="1534"/>
      <c r="D23" s="25">
        <f>8.5%*D22</f>
        <v>0</v>
      </c>
      <c r="E23" s="364"/>
    </row>
    <row r="24" spans="1:5" ht="15.75" thickBot="1" x14ac:dyDescent="0.3">
      <c r="A24" s="1533" t="s">
        <v>43</v>
      </c>
      <c r="B24" s="1533"/>
      <c r="C24" s="1534"/>
      <c r="D24" s="24">
        <f>D22+D23</f>
        <v>0</v>
      </c>
      <c r="E24" s="803"/>
    </row>
    <row r="25" spans="1:5" x14ac:dyDescent="0.25">
      <c r="A25" s="4"/>
      <c r="B25" s="4"/>
      <c r="C25" s="4"/>
      <c r="D25" s="4"/>
      <c r="E25" s="4"/>
    </row>
    <row r="26" spans="1:5" x14ac:dyDescent="0.25">
      <c r="A26" s="4"/>
      <c r="B26" s="4"/>
      <c r="C26" s="813"/>
      <c r="D26" s="4"/>
      <c r="E26" s="4"/>
    </row>
    <row r="27" spans="1:5" ht="15.75" thickBot="1" x14ac:dyDescent="0.3">
      <c r="A27" s="4"/>
      <c r="B27" s="4"/>
      <c r="C27" s="14"/>
      <c r="D27" s="4"/>
      <c r="E27" s="4"/>
    </row>
    <row r="28" spans="1:5" ht="15.75" thickBot="1" x14ac:dyDescent="0.3">
      <c r="A28" s="1508" t="s">
        <v>12</v>
      </c>
      <c r="B28" s="1508"/>
      <c r="C28" s="1535"/>
      <c r="D28" s="21" t="s">
        <v>519</v>
      </c>
      <c r="E28" s="135"/>
    </row>
    <row r="29" spans="1:5" x14ac:dyDescent="0.25">
      <c r="A29" s="4"/>
      <c r="B29" s="4"/>
      <c r="C29" s="4"/>
      <c r="D29" s="4"/>
      <c r="E29" s="4"/>
    </row>
    <row r="30" spans="1:5" x14ac:dyDescent="0.25">
      <c r="A30" s="4"/>
      <c r="B30" s="4"/>
      <c r="C30" s="4"/>
      <c r="D30" s="4"/>
      <c r="E30" s="4"/>
    </row>
    <row r="31" spans="1:5" x14ac:dyDescent="0.25">
      <c r="A31" s="1508" t="s">
        <v>9</v>
      </c>
      <c r="B31" s="1508"/>
      <c r="C31" s="1508"/>
      <c r="D31" s="1045"/>
      <c r="E31" s="114"/>
    </row>
    <row r="32" spans="1:5" x14ac:dyDescent="0.25">
      <c r="A32" s="4"/>
      <c r="B32" s="4"/>
      <c r="C32" s="4"/>
      <c r="D32" s="4"/>
      <c r="E32" s="4"/>
    </row>
    <row r="33" spans="1:5" x14ac:dyDescent="0.25">
      <c r="A33" s="1507" t="s">
        <v>8</v>
      </c>
      <c r="B33" s="1507"/>
      <c r="C33" s="1507"/>
      <c r="D33" s="376"/>
      <c r="E33" s="375"/>
    </row>
    <row r="34" spans="1:5" x14ac:dyDescent="0.25">
      <c r="A34" s="1506" t="s">
        <v>7</v>
      </c>
      <c r="B34" s="1506"/>
      <c r="C34" s="1506"/>
      <c r="D34" s="374">
        <f>8.5%*D33</f>
        <v>0</v>
      </c>
      <c r="E34" s="134"/>
    </row>
    <row r="35" spans="1:5" x14ac:dyDescent="0.25">
      <c r="A35" s="1506" t="s">
        <v>6</v>
      </c>
      <c r="B35" s="1506"/>
      <c r="C35" s="1506"/>
      <c r="D35" s="374"/>
      <c r="E35" s="804"/>
    </row>
    <row r="36" spans="1:5" x14ac:dyDescent="0.25">
      <c r="A36" s="4"/>
      <c r="B36" s="4"/>
      <c r="C36" s="4"/>
      <c r="D36" s="4"/>
      <c r="E36" s="4"/>
    </row>
    <row r="37" spans="1:5" x14ac:dyDescent="0.25">
      <c r="A37" s="4"/>
      <c r="B37" s="4"/>
      <c r="C37" s="4" t="s">
        <v>5</v>
      </c>
      <c r="D37" s="4" t="s">
        <v>4</v>
      </c>
      <c r="E37" s="4" t="s">
        <v>3</v>
      </c>
    </row>
    <row r="38" spans="1:5" x14ac:dyDescent="0.25">
      <c r="A38" s="4"/>
      <c r="B38" s="4"/>
      <c r="C38" s="814"/>
      <c r="D38" s="814"/>
      <c r="E38" s="814"/>
    </row>
  </sheetData>
  <mergeCells count="8">
    <mergeCell ref="A33:C33"/>
    <mergeCell ref="A34:C34"/>
    <mergeCell ref="A35:C35"/>
    <mergeCell ref="A22:C22"/>
    <mergeCell ref="A23:C23"/>
    <mergeCell ref="A24:C24"/>
    <mergeCell ref="A28:C28"/>
    <mergeCell ref="A31:C31"/>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3F78457AAA44B9222625ED670C9D8" ma:contentTypeVersion="8" ma:contentTypeDescription="Create a new document." ma:contentTypeScope="" ma:versionID="201664864fa69215c6cda5b888d028b9">
  <xsd:schema xmlns:xsd="http://www.w3.org/2001/XMLSchema" xmlns:xs="http://www.w3.org/2001/XMLSchema" xmlns:p="http://schemas.microsoft.com/office/2006/metadata/properties" xmlns:ns3="0145f57c-c0e4-4e80-b5f6-9788bea8a86c" targetNamespace="http://schemas.microsoft.com/office/2006/metadata/properties" ma:root="true" ma:fieldsID="63dfd6b48a1d3cd95ac253d86d9e6e21" ns3:_="">
    <xsd:import namespace="0145f57c-c0e4-4e80-b5f6-9788bea8a86c"/>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45f57c-c0e4-4e80-b5f6-9788bea8a8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5E9E1A0-695F-4BE3-91CC-44D4A01E3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45f57c-c0e4-4e80-b5f6-9788bea8a8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145320-46D8-45A4-87EC-3BC1BC71C58C}">
  <ds:schemaRefs>
    <ds:schemaRef ds:uri="http://schemas.microsoft.com/office/2006/documentManagement/types"/>
    <ds:schemaRef ds:uri="http://schemas.openxmlformats.org/package/2006/metadata/core-properties"/>
    <ds:schemaRef ds:uri="http://schemas.microsoft.com/office/2006/metadata/properties"/>
    <ds:schemaRef ds:uri="http://schemas.microsoft.com/office/infopath/2007/PartnerControls"/>
    <ds:schemaRef ds:uri="http://purl.org/dc/elements/1.1/"/>
    <ds:schemaRef ds:uri="0145f57c-c0e4-4e80-b5f6-9788bea8a86c"/>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CB88F445-0A9D-4C41-AB27-D00ECA161E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11</vt:i4>
      </vt:variant>
    </vt:vector>
  </HeadingPairs>
  <TitlesOfParts>
    <vt:vector size="29" baseType="lpstr">
      <vt:lpstr>SKUPNA REKAPITULACIJA</vt:lpstr>
      <vt:lpstr>Občina_CKŽ 14</vt:lpstr>
      <vt:lpstr>KS</vt:lpstr>
      <vt:lpstr>NEREZINE</vt:lpstr>
      <vt:lpstr>ZAVAROVANJE VOZIL</vt:lpstr>
      <vt:lpstr>OBJEKT KALCE-NAKLO</vt:lpstr>
      <vt:lpstr>BAZEN BRESTANICA</vt:lpstr>
      <vt:lpstr>ČOLNARNI</vt:lpstr>
      <vt:lpstr>STADION MG</vt:lpstr>
      <vt:lpstr>DRSALIŠČE</vt:lpstr>
      <vt:lpstr>CIVILNA ZAŠČITA</vt:lpstr>
      <vt:lpstr>PRIKAZOVALNIKI OP</vt:lpstr>
      <vt:lpstr>MEMORIALNA DEDIŠČINA</vt:lpstr>
      <vt:lpstr>Oprema Valvasor</vt:lpstr>
      <vt:lpstr>Tržnica Videm</vt:lpstr>
      <vt:lpstr>Zavarovanje PP</vt:lpstr>
      <vt:lpstr>Zavarovanje stanovanja</vt:lpstr>
      <vt:lpstr>Sistem izposoje koles</vt:lpstr>
      <vt:lpstr>'BAZEN BRESTANICA'!Področje_tiskanja</vt:lpstr>
      <vt:lpstr>'CIVILNA ZAŠČITA'!Področje_tiskanja</vt:lpstr>
      <vt:lpstr>ČOLNARNI!Področje_tiskanja</vt:lpstr>
      <vt:lpstr>DRSALIŠČE!Področje_tiskanja</vt:lpstr>
      <vt:lpstr>KS!Področje_tiskanja</vt:lpstr>
      <vt:lpstr>NEREZINE!Področje_tiskanja</vt:lpstr>
      <vt:lpstr>'Občina_CKŽ 14'!Področje_tiskanja</vt:lpstr>
      <vt:lpstr>'OBJEKT KALCE-NAKLO'!Področje_tiskanja</vt:lpstr>
      <vt:lpstr>'PRIKAZOVALNIKI OP'!Področje_tiskanja</vt:lpstr>
      <vt:lpstr>'STADION MG'!Področje_tiskanja</vt:lpstr>
      <vt:lpstr>'ZAVAROVANJE VOZIL'!Področje_tiskanja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Nataša Lisec</dc:creator>
  <cp:lastModifiedBy>Rok Jevšenak</cp:lastModifiedBy>
  <cp:lastPrinted>2023-01-31T07:42:36Z</cp:lastPrinted>
  <dcterms:created xsi:type="dcterms:W3CDTF">2020-02-03T09:58:50Z</dcterms:created>
  <dcterms:modified xsi:type="dcterms:W3CDTF">2023-02-09T12:02:25Z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0x010100D353F78457AAA44B9222625ED670C9D8</vt:lpwstr>
  </property>
</Properties>
</file>